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\60\08357 LAK-615-4.03\400-Engineering\Structures\LAK615_0403C\Quantities\"/>
    </mc:Choice>
  </mc:AlternateContent>
  <bookViews>
    <workbookView xWindow="12585" yWindow="-15" windowWidth="12630" windowHeight="12105" tabRatio="948" activeTab="1"/>
  </bookViews>
  <sheets>
    <sheet name="ST. 2 SUMMARY" sheetId="153" r:id="rId1"/>
    <sheet name="ST. 2 SUMMARY (2) with values" sheetId="168" r:id="rId2"/>
    <sheet name="SUMMARY" sheetId="89" r:id="rId3"/>
    <sheet name="STR REMOVED" sheetId="70" r:id="rId4"/>
    <sheet name="APPR SLAB REMOVED" sheetId="75" r:id="rId5"/>
    <sheet name="WEARING COURSE REMOVED" sheetId="132" r:id="rId6"/>
    <sheet name="EXC. BRACING" sheetId="93" r:id="rId7"/>
    <sheet name="UNCLASS EXCAV" sheetId="156" r:id="rId8"/>
    <sheet name="REBAR" sheetId="73" r:id="rId9"/>
    <sheet name="EXBAR" sheetId="157" r:id="rId10"/>
    <sheet name="UNCOAT" sheetId="170" r:id="rId11"/>
    <sheet name="DOWEL" sheetId="112" r:id="rId12"/>
    <sheet name="DOWEL APP" sheetId="169" r:id="rId13"/>
    <sheet name="DECK CONC." sheetId="79" r:id="rId14"/>
    <sheet name="PARAPET" sheetId="113" r:id="rId15"/>
    <sheet name="PIER CAP" sheetId="115" r:id="rId16"/>
    <sheet name="ABUTM." sheetId="145" r:id="rId17"/>
    <sheet name="SIDEWALK" sheetId="114" r:id="rId18"/>
    <sheet name="GRAFFITI COAT" sheetId="158" r:id="rId19"/>
    <sheet name="EPOXY SEALING" sheetId="58" r:id="rId20"/>
    <sheet name="NON-EPOXY SEALER" sheetId="126" r:id="rId21"/>
    <sheet name="CONC. REPAIR BY EPOXY INJECTION" sheetId="128" r:id="rId22"/>
    <sheet name="TYPE 2 WATERPROOFING" sheetId="118" r:id="rId23"/>
    <sheet name="STEEL MEMBERS (LVL1)" sheetId="121" r:id="rId24"/>
    <sheet name="SHEAR STUDS" sheetId="67" r:id="rId25"/>
    <sheet name="TRIM" sheetId="155" r:id="rId26"/>
    <sheet name="STEEL SURF PREP" sheetId="162" r:id="rId27"/>
    <sheet name="PRIME FIELD PAINT" sheetId="163" r:id="rId28"/>
    <sheet name="INTERMEDIATE FIELD PAINT" sheetId="164" r:id="rId29"/>
    <sheet name="FINISH FIELD PAINT" sheetId="165" r:id="rId30"/>
    <sheet name="GRIND" sheetId="166" r:id="rId31"/>
    <sheet name="INSPECT" sheetId="167" r:id="rId32"/>
    <sheet name="EXPANSION JOINT" sheetId="131" r:id="rId33"/>
    <sheet name="1&quot; PEJF" sheetId="74" r:id="rId34"/>
    <sheet name="NEOPRENE" sheetId="161" r:id="rId35"/>
    <sheet name="ELASTOMERIC BRG." sheetId="122" r:id="rId36"/>
    <sheet name="REFURBISH BRG." sheetId="127" r:id="rId37"/>
    <sheet name="JACKING" sheetId="151" r:id="rId38"/>
    <sheet name="POROUS BACKFILL" sheetId="59" r:id="rId39"/>
    <sheet name="PATCHING CONC." sheetId="124" r:id="rId40"/>
    <sheet name="CONC. APPR. SLABS" sheetId="125" r:id="rId41"/>
    <sheet name="TYPE A INSTALLATION" sheetId="129" r:id="rId42"/>
    <sheet name="FORMLINER" sheetId="140" r:id="rId43"/>
    <sheet name="VANDAL FENCE" sheetId="141" r:id="rId44"/>
    <sheet name="TEMP. VANDAL FENCE, TYPE A" sheetId="147" r:id="rId45"/>
    <sheet name="TEMP. VANDAL FENCE, TYPE B" sheetId="152" r:id="rId46"/>
  </sheets>
  <definedNames>
    <definedName name="_xlnm.Print_Area" localSheetId="33">'1" PEJF'!$A$1:$L$49</definedName>
    <definedName name="_xlnm.Print_Area" localSheetId="16">ABUTM.!$A$1:$L$92</definedName>
    <definedName name="_xlnm.Print_Area" localSheetId="4">'APPR SLAB REMOVED'!$A$1:$L$48</definedName>
    <definedName name="_xlnm.Print_Area" localSheetId="40">'CONC. APPR. SLABS'!$A$1:$L$46</definedName>
    <definedName name="_xlnm.Print_Area" localSheetId="21">'CONC. REPAIR BY EPOXY INJECTION'!$A$1:$L$42</definedName>
    <definedName name="_xlnm.Print_Area" localSheetId="13">'DECK CONC.'!$A$1:$L$42</definedName>
    <definedName name="_xlnm.Print_Area" localSheetId="11">DOWEL!$A$1:$L$43</definedName>
    <definedName name="_xlnm.Print_Area" localSheetId="12">'DOWEL APP'!$A$1:$L$43</definedName>
    <definedName name="_xlnm.Print_Area" localSheetId="35">'ELASTOMERIC BRG.'!$A$1:$L$44</definedName>
    <definedName name="_xlnm.Print_Area" localSheetId="19">'EPOXY SEALING'!$A$1:$L$305</definedName>
    <definedName name="_xlnm.Print_Area" localSheetId="9">EXBAR!$A$1:$L$45</definedName>
    <definedName name="_xlnm.Print_Area" localSheetId="6">'EXC. BRACING'!$A$1:$L$48</definedName>
    <definedName name="_xlnm.Print_Area" localSheetId="32">'EXPANSION JOINT'!$A$1:$L$49</definedName>
    <definedName name="_xlnm.Print_Area" localSheetId="29">'FINISH FIELD PAINT'!$A$1:$L$50</definedName>
    <definedName name="_xlnm.Print_Area" localSheetId="42">FORMLINER!$A$1:$L$44</definedName>
    <definedName name="_xlnm.Print_Area" localSheetId="18">'GRAFFITI COAT'!$A$1:$L$100</definedName>
    <definedName name="_xlnm.Print_Area" localSheetId="30">GRIND!$A$1:$L$50</definedName>
    <definedName name="_xlnm.Print_Area" localSheetId="31">INSPECT!$A$1:$L$50</definedName>
    <definedName name="_xlnm.Print_Area" localSheetId="28">'INTERMEDIATE FIELD PAINT'!$A$1:$L$39</definedName>
    <definedName name="_xlnm.Print_Area" localSheetId="37">JACKING!$A$1:$L$48</definedName>
    <definedName name="_xlnm.Print_Area" localSheetId="34">NEOPRENE!$A$1:$L$49</definedName>
    <definedName name="_xlnm.Print_Area" localSheetId="20">'NON-EPOXY SEALER'!$A$1:$L$47</definedName>
    <definedName name="_xlnm.Print_Area" localSheetId="14">PARAPET!$A$1:$L$45</definedName>
    <definedName name="_xlnm.Print_Area" localSheetId="39">'PATCHING CONC.'!$A$1:$L$41</definedName>
    <definedName name="_xlnm.Print_Area" localSheetId="15">'PIER CAP'!$A$1:$L$47</definedName>
    <definedName name="_xlnm.Print_Area" localSheetId="38">'POROUS BACKFILL'!$A$1:$L$46</definedName>
    <definedName name="_xlnm.Print_Area" localSheetId="27">'PRIME FIELD PAINT'!$A$1:$L$50</definedName>
    <definedName name="_xlnm.Print_Area" localSheetId="8">REBAR!$A$1:$L$45</definedName>
    <definedName name="_xlnm.Print_Area" localSheetId="36">'REFURBISH BRG.'!$A$1:$L$43</definedName>
    <definedName name="_xlnm.Print_Area" localSheetId="24">'SHEAR STUDS'!$A$1:$L$50</definedName>
    <definedName name="_xlnm.Print_Area" localSheetId="17">SIDEWALK!$A$1:$L$44</definedName>
    <definedName name="_xlnm.Print_Area" localSheetId="1">'ST. 2 SUMMARY (2) with values'!$A$1:$U$111</definedName>
    <definedName name="_xlnm.Print_Area" localSheetId="23">'STEEL MEMBERS (LVL1)'!$A$1:$L$164</definedName>
    <definedName name="_xlnm.Print_Area" localSheetId="26">'STEEL SURF PREP'!$A$1:$L$50</definedName>
    <definedName name="_xlnm.Print_Area" localSheetId="3">'STR REMOVED'!$A$1:$L$48</definedName>
    <definedName name="_xlnm.Print_Area" localSheetId="2">SUMMARY!$A$1:$N$63</definedName>
    <definedName name="_xlnm.Print_Area" localSheetId="44">'TEMP. VANDAL FENCE, TYPE A'!$A$1:$L$43</definedName>
    <definedName name="_xlnm.Print_Area" localSheetId="45">'TEMP. VANDAL FENCE, TYPE B'!$A$1:$L$43</definedName>
    <definedName name="_xlnm.Print_Area" localSheetId="25">TRIM!$A$1:$L$50</definedName>
    <definedName name="_xlnm.Print_Area" localSheetId="22">'TYPE 2 WATERPROOFING'!$A$1:$L$54</definedName>
    <definedName name="_xlnm.Print_Area" localSheetId="41">'TYPE A INSTALLATION'!$A$1:$L$46</definedName>
    <definedName name="_xlnm.Print_Area" localSheetId="7">'UNCLASS EXCAV'!$A$1:$L$48</definedName>
    <definedName name="_xlnm.Print_Area" localSheetId="10">UNCOAT!$A$1:$L$45</definedName>
    <definedName name="_xlnm.Print_Area" localSheetId="43">'VANDAL FENCE'!$A$1:$L$44</definedName>
    <definedName name="_xlnm.Print_Area" localSheetId="5">'WEARING COURSE REMOVED'!$A$1:$L$48</definedName>
  </definedNames>
  <calcPr calcId="162913"/>
</workbook>
</file>

<file path=xl/calcChain.xml><?xml version="1.0" encoding="utf-8"?>
<calcChain xmlns="http://schemas.openxmlformats.org/spreadsheetml/2006/main">
  <c r="L164" i="121" l="1"/>
  <c r="J38" i="168" l="1"/>
  <c r="I38" i="168"/>
  <c r="K163" i="121"/>
  <c r="E40" i="121"/>
  <c r="D40" i="121"/>
  <c r="C40" i="121"/>
  <c r="G40" i="121" s="1"/>
  <c r="I40" i="121" s="1"/>
  <c r="H43" i="121" s="1"/>
  <c r="H46" i="121" s="1"/>
  <c r="K46" i="121" s="1"/>
  <c r="E132" i="121"/>
  <c r="G132" i="121" s="1"/>
  <c r="I132" i="121" s="1"/>
  <c r="K132" i="121" s="1"/>
  <c r="K26" i="128" l="1"/>
  <c r="K11" i="128"/>
  <c r="K63" i="168" l="1"/>
  <c r="B63" i="168" l="1"/>
  <c r="A63" i="168"/>
  <c r="G13" i="73" l="1"/>
  <c r="I22" i="168" l="1"/>
  <c r="H22" i="168"/>
  <c r="G22" i="168"/>
  <c r="B22" i="168"/>
  <c r="A22" i="168"/>
  <c r="F22" i="168"/>
  <c r="C22" i="168"/>
  <c r="K20" i="170"/>
  <c r="K45" i="170" s="1"/>
  <c r="L45" i="170" s="1"/>
  <c r="G1" i="170"/>
  <c r="E1" i="170"/>
  <c r="G20" i="73" l="1"/>
  <c r="L20" i="168"/>
  <c r="K20" i="168"/>
  <c r="J20" i="168"/>
  <c r="I20" i="168"/>
  <c r="F20" i="168" l="1"/>
  <c r="F63" i="168"/>
  <c r="H63" i="168"/>
  <c r="G63" i="168"/>
  <c r="C63" i="168"/>
  <c r="K11" i="169"/>
  <c r="H11" i="169"/>
  <c r="K36" i="169"/>
  <c r="K32" i="169"/>
  <c r="K28" i="169"/>
  <c r="K23" i="169"/>
  <c r="K19" i="169"/>
  <c r="K15" i="169"/>
  <c r="K41" i="169" l="1"/>
  <c r="L41" i="169" s="1"/>
  <c r="H69" i="168"/>
  <c r="G69" i="168"/>
  <c r="F69" i="168"/>
  <c r="B69" i="168"/>
  <c r="A69" i="168"/>
  <c r="H68" i="168"/>
  <c r="G68" i="168"/>
  <c r="B68" i="168"/>
  <c r="A68" i="168"/>
  <c r="H67" i="168"/>
  <c r="G67" i="168"/>
  <c r="B67" i="168"/>
  <c r="A67" i="168"/>
  <c r="H66" i="168"/>
  <c r="G66" i="168"/>
  <c r="B66" i="168"/>
  <c r="A66" i="168"/>
  <c r="S64" i="168"/>
  <c r="G64" i="168"/>
  <c r="H61" i="168"/>
  <c r="G61" i="168"/>
  <c r="B61" i="168"/>
  <c r="A61" i="168"/>
  <c r="H60" i="168"/>
  <c r="G60" i="168"/>
  <c r="B60" i="168"/>
  <c r="A60" i="168"/>
  <c r="H58" i="168"/>
  <c r="G58" i="168"/>
  <c r="B58" i="168"/>
  <c r="A58" i="168"/>
  <c r="H56" i="168"/>
  <c r="G56" i="168"/>
  <c r="B56" i="168"/>
  <c r="A56" i="168"/>
  <c r="H54" i="168"/>
  <c r="B54" i="168"/>
  <c r="A54" i="168"/>
  <c r="H53" i="168"/>
  <c r="G53" i="168"/>
  <c r="B53" i="168"/>
  <c r="A53" i="168"/>
  <c r="H52" i="168"/>
  <c r="G52" i="168"/>
  <c r="B52" i="168"/>
  <c r="A52" i="168"/>
  <c r="H51" i="168"/>
  <c r="G51" i="168"/>
  <c r="B51" i="168"/>
  <c r="A51" i="168"/>
  <c r="H50" i="168"/>
  <c r="G50" i="168"/>
  <c r="B50" i="168"/>
  <c r="A50" i="168"/>
  <c r="H49" i="168"/>
  <c r="G49" i="168"/>
  <c r="B49" i="168"/>
  <c r="A49" i="168"/>
  <c r="H47" i="168"/>
  <c r="G47" i="168"/>
  <c r="B47" i="168"/>
  <c r="A47" i="168"/>
  <c r="H46" i="168"/>
  <c r="G46" i="168"/>
  <c r="B46" i="168"/>
  <c r="A46" i="168"/>
  <c r="H45" i="168"/>
  <c r="G45" i="168"/>
  <c r="B45" i="168"/>
  <c r="A45" i="168"/>
  <c r="H44" i="168"/>
  <c r="G44" i="168"/>
  <c r="B44" i="168"/>
  <c r="A44" i="168"/>
  <c r="H43" i="168"/>
  <c r="G43" i="168"/>
  <c r="B43" i="168"/>
  <c r="A43" i="168"/>
  <c r="H42" i="168"/>
  <c r="G42" i="168"/>
  <c r="B42" i="168"/>
  <c r="A42" i="168"/>
  <c r="H40" i="168"/>
  <c r="G40" i="168"/>
  <c r="B40" i="168"/>
  <c r="A40" i="168"/>
  <c r="H39" i="168"/>
  <c r="G39" i="168"/>
  <c r="B39" i="168"/>
  <c r="A39" i="168"/>
  <c r="H38" i="168"/>
  <c r="G38" i="168"/>
  <c r="B38" i="168"/>
  <c r="A38" i="168"/>
  <c r="H36" i="168"/>
  <c r="G36" i="168"/>
  <c r="B36" i="168"/>
  <c r="A36" i="168"/>
  <c r="H35" i="168"/>
  <c r="G35" i="168"/>
  <c r="B35" i="168"/>
  <c r="A35" i="168"/>
  <c r="H34" i="168"/>
  <c r="G34" i="168"/>
  <c r="B34" i="168"/>
  <c r="A34" i="168"/>
  <c r="H33" i="168"/>
  <c r="G33" i="168"/>
  <c r="B33" i="168"/>
  <c r="A33" i="168"/>
  <c r="H32" i="168"/>
  <c r="G32" i="168"/>
  <c r="B32" i="168"/>
  <c r="A32" i="168"/>
  <c r="H30" i="168"/>
  <c r="G30" i="168"/>
  <c r="B30" i="168"/>
  <c r="A30" i="168"/>
  <c r="H29" i="168"/>
  <c r="G29" i="168"/>
  <c r="C29" i="168"/>
  <c r="B29" i="168"/>
  <c r="A29" i="168"/>
  <c r="H28" i="168"/>
  <c r="G28" i="168"/>
  <c r="B28" i="168"/>
  <c r="A28" i="168"/>
  <c r="H27" i="168"/>
  <c r="G27" i="168"/>
  <c r="B27" i="168"/>
  <c r="A27" i="168"/>
  <c r="H26" i="168"/>
  <c r="G26" i="168"/>
  <c r="B26" i="168"/>
  <c r="A26" i="168"/>
  <c r="H24" i="168"/>
  <c r="G24" i="168"/>
  <c r="B24" i="168"/>
  <c r="A24" i="168"/>
  <c r="H21" i="168"/>
  <c r="G21" i="168"/>
  <c r="C21" i="168"/>
  <c r="B21" i="168"/>
  <c r="A21" i="168"/>
  <c r="H20" i="168"/>
  <c r="G20" i="168"/>
  <c r="B20" i="168"/>
  <c r="A20" i="168"/>
  <c r="H18" i="168"/>
  <c r="G18" i="168"/>
  <c r="C18" i="168"/>
  <c r="B18" i="168"/>
  <c r="A18" i="168"/>
  <c r="H17" i="168"/>
  <c r="C17" i="168"/>
  <c r="F17" i="168" s="1"/>
  <c r="B17" i="168"/>
  <c r="A17" i="168"/>
  <c r="H15" i="168"/>
  <c r="G15" i="168"/>
  <c r="B15" i="168"/>
  <c r="A15" i="168"/>
  <c r="H14" i="168"/>
  <c r="G14" i="168"/>
  <c r="B14" i="168"/>
  <c r="A14" i="168"/>
  <c r="H13" i="168"/>
  <c r="B13" i="168"/>
  <c r="A13" i="168"/>
  <c r="S33" i="168" l="1"/>
  <c r="S44" i="168"/>
  <c r="S13" i="168"/>
  <c r="S20" i="168"/>
  <c r="S49" i="168"/>
  <c r="S52" i="168"/>
  <c r="S58" i="168"/>
  <c r="S32" i="168"/>
  <c r="S35" i="168"/>
  <c r="S66" i="168"/>
  <c r="S61" i="168"/>
  <c r="S14" i="168"/>
  <c r="S15" i="168"/>
  <c r="S50" i="168"/>
  <c r="S53" i="168"/>
  <c r="S29" i="168"/>
  <c r="S17" i="168"/>
  <c r="S27" i="168"/>
  <c r="S28" i="168"/>
  <c r="S34" i="168"/>
  <c r="S39" i="168"/>
  <c r="S45" i="168"/>
  <c r="S26" i="168"/>
  <c r="S30" i="168"/>
  <c r="S60" i="168"/>
  <c r="S24" i="168"/>
  <c r="S38" i="168"/>
  <c r="D24" i="127"/>
  <c r="K24" i="127" s="1"/>
  <c r="H23" i="74"/>
  <c r="K23" i="74" s="1"/>
  <c r="K89" i="145"/>
  <c r="K88" i="145"/>
  <c r="K34" i="115"/>
  <c r="H43" i="153"/>
  <c r="G43" i="153"/>
  <c r="B43" i="153"/>
  <c r="A43" i="153"/>
  <c r="H42" i="153"/>
  <c r="G42" i="153"/>
  <c r="B42" i="153"/>
  <c r="A42" i="153"/>
  <c r="H41" i="153"/>
  <c r="G41" i="153"/>
  <c r="B41" i="153"/>
  <c r="A41" i="153"/>
  <c r="H40" i="153"/>
  <c r="G40" i="153"/>
  <c r="B40" i="153"/>
  <c r="A40" i="153"/>
  <c r="H39" i="153"/>
  <c r="G39" i="153"/>
  <c r="B39" i="153"/>
  <c r="A39" i="153"/>
  <c r="H38" i="153"/>
  <c r="G38" i="153"/>
  <c r="B38" i="153"/>
  <c r="A38" i="153"/>
  <c r="E17" i="167"/>
  <c r="E21" i="167" s="1"/>
  <c r="K21" i="167" s="1"/>
  <c r="E16" i="166"/>
  <c r="E18" i="166" s="1"/>
  <c r="K18" i="166" s="1"/>
  <c r="K50" i="166" s="1"/>
  <c r="L50" i="166" s="1"/>
  <c r="K46" i="168" s="1"/>
  <c r="F46" i="168" s="1"/>
  <c r="K50" i="165"/>
  <c r="D19" i="164"/>
  <c r="F19" i="164" s="1"/>
  <c r="G16" i="164"/>
  <c r="D16" i="164"/>
  <c r="E12" i="164"/>
  <c r="C12" i="164"/>
  <c r="I12" i="164" s="1"/>
  <c r="K12" i="164" s="1"/>
  <c r="K50" i="163"/>
  <c r="K50" i="162"/>
  <c r="G21" i="164" l="1"/>
  <c r="G24" i="164" s="1"/>
  <c r="K24" i="164" s="1"/>
  <c r="K38" i="164" s="1"/>
  <c r="L39" i="164" s="1"/>
  <c r="K44" i="168" s="1"/>
  <c r="F44" i="168" s="1"/>
  <c r="E19" i="167"/>
  <c r="K19" i="167" s="1"/>
  <c r="K50" i="167" s="1"/>
  <c r="L50" i="167" s="1"/>
  <c r="K47" i="168" s="1"/>
  <c r="F47" i="168" s="1"/>
  <c r="I29" i="164"/>
  <c r="K29" i="164" s="1"/>
  <c r="L50" i="165" l="1"/>
  <c r="K45" i="168" s="1"/>
  <c r="F45" i="168" s="1"/>
  <c r="L50" i="163"/>
  <c r="K43" i="168" s="1"/>
  <c r="F43" i="168" s="1"/>
  <c r="L50" i="162"/>
  <c r="K42" i="168" s="1"/>
  <c r="F42" i="168" s="1"/>
  <c r="I101" i="121" l="1"/>
  <c r="I96" i="121"/>
  <c r="I91" i="121"/>
  <c r="E86" i="121"/>
  <c r="G86" i="121" s="1"/>
  <c r="E78" i="121"/>
  <c r="G78" i="121" s="1"/>
  <c r="I78" i="121" s="1"/>
  <c r="E73" i="121"/>
  <c r="G73" i="121" s="1"/>
  <c r="I73" i="121" s="1"/>
  <c r="E68" i="121"/>
  <c r="G68" i="121" s="1"/>
  <c r="I68" i="121" s="1"/>
  <c r="I80" i="121" s="1"/>
  <c r="I28" i="121"/>
  <c r="G24" i="121"/>
  <c r="I24" i="121" s="1"/>
  <c r="E19" i="121"/>
  <c r="G19" i="121" s="1"/>
  <c r="I19" i="121" s="1"/>
  <c r="E13" i="121"/>
  <c r="G13" i="121" s="1"/>
  <c r="I13" i="121" s="1"/>
  <c r="I86" i="121" l="1"/>
  <c r="H103" i="121" s="1"/>
  <c r="H123" i="121" s="1"/>
  <c r="H126" i="121" s="1"/>
  <c r="K126" i="121" s="1"/>
  <c r="E12" i="59"/>
  <c r="G17" i="152"/>
  <c r="G16" i="152"/>
  <c r="G19" i="152" s="1"/>
  <c r="K19" i="152" s="1"/>
  <c r="K15" i="147"/>
  <c r="G15" i="147"/>
  <c r="I14" i="140"/>
  <c r="I15" i="140"/>
  <c r="I16" i="140"/>
  <c r="I17" i="140"/>
  <c r="I13" i="140"/>
  <c r="E18" i="125"/>
  <c r="F12" i="125"/>
  <c r="K12" i="125" s="1"/>
  <c r="G21" i="161"/>
  <c r="G20" i="161"/>
  <c r="G19" i="161"/>
  <c r="G18" i="161"/>
  <c r="G17" i="161"/>
  <c r="G16" i="161"/>
  <c r="G23" i="161" s="1"/>
  <c r="K23" i="161" s="1"/>
  <c r="C12" i="124"/>
  <c r="K12" i="124" s="1"/>
  <c r="H34" i="74"/>
  <c r="K34" i="74" s="1"/>
  <c r="H30" i="74"/>
  <c r="K30" i="74" s="1"/>
  <c r="H19" i="74"/>
  <c r="H15" i="74"/>
  <c r="D13" i="67"/>
  <c r="D14" i="67"/>
  <c r="D15" i="67"/>
  <c r="D16" i="67"/>
  <c r="D17" i="67"/>
  <c r="D12" i="67"/>
  <c r="E19" i="118"/>
  <c r="F19" i="118" s="1"/>
  <c r="E16" i="118"/>
  <c r="F16" i="118" s="1"/>
  <c r="F20" i="118"/>
  <c r="E17" i="118"/>
  <c r="F17" i="118" s="1"/>
  <c r="E18" i="118"/>
  <c r="F18" i="118" s="1"/>
  <c r="E20" i="118"/>
  <c r="E15" i="118"/>
  <c r="F15" i="118" s="1"/>
  <c r="E80" i="158"/>
  <c r="K80" i="158" s="1"/>
  <c r="E76" i="158"/>
  <c r="K76" i="158" s="1"/>
  <c r="G66" i="158"/>
  <c r="H66" i="158" s="1"/>
  <c r="G65" i="158"/>
  <c r="H65" i="158" s="1"/>
  <c r="H67" i="158" s="1"/>
  <c r="K67" i="158" s="1"/>
  <c r="K98" i="158" s="1"/>
  <c r="G34" i="158"/>
  <c r="H34" i="158" s="1"/>
  <c r="G33" i="158"/>
  <c r="H33" i="158" s="1"/>
  <c r="G32" i="158"/>
  <c r="H32" i="158" s="1"/>
  <c r="G31" i="158"/>
  <c r="H31" i="158" s="1"/>
  <c r="G25" i="158"/>
  <c r="H25" i="158" s="1"/>
  <c r="G24" i="158"/>
  <c r="H24" i="158" s="1"/>
  <c r="G23" i="158"/>
  <c r="H23" i="158" s="1"/>
  <c r="G22" i="158"/>
  <c r="H22" i="158" s="1"/>
  <c r="G14" i="158"/>
  <c r="H14" i="158" s="1"/>
  <c r="G15" i="158"/>
  <c r="H15" i="158" s="1"/>
  <c r="G16" i="158"/>
  <c r="H16" i="158" s="1"/>
  <c r="G13" i="158"/>
  <c r="H13" i="158" s="1"/>
  <c r="G20" i="58"/>
  <c r="G19" i="58"/>
  <c r="G18" i="58"/>
  <c r="C93" i="158"/>
  <c r="K93" i="158" s="1"/>
  <c r="D89" i="158"/>
  <c r="E89" i="158" s="1"/>
  <c r="K89" i="158" s="1"/>
  <c r="C85" i="158"/>
  <c r="K85" i="158" s="1"/>
  <c r="E71" i="158"/>
  <c r="K71" i="158" s="1"/>
  <c r="F297" i="58"/>
  <c r="G297" i="58" s="1"/>
  <c r="H297" i="58" s="1"/>
  <c r="H299" i="58" s="1"/>
  <c r="K299" i="58" s="1"/>
  <c r="G293" i="58"/>
  <c r="H293" i="58" s="1"/>
  <c r="G292" i="58"/>
  <c r="H292" i="58" s="1"/>
  <c r="G287" i="58"/>
  <c r="H287" i="58" s="1"/>
  <c r="K287" i="58" s="1"/>
  <c r="D218" i="58"/>
  <c r="E218" i="58" s="1"/>
  <c r="K218" i="58" s="1"/>
  <c r="C214" i="58"/>
  <c r="K214" i="58" s="1"/>
  <c r="C210" i="58"/>
  <c r="K210" i="58" s="1"/>
  <c r="D183" i="58"/>
  <c r="E183" i="58" s="1"/>
  <c r="K183" i="58" s="1"/>
  <c r="C187" i="58"/>
  <c r="K187" i="58" s="1"/>
  <c r="F173" i="58"/>
  <c r="E172" i="58"/>
  <c r="F172" i="58" s="1"/>
  <c r="D168" i="58"/>
  <c r="E168" i="58" s="1"/>
  <c r="K168" i="58" s="1"/>
  <c r="E164" i="58"/>
  <c r="K164" i="58" s="1"/>
  <c r="E160" i="58"/>
  <c r="K160" i="58" s="1"/>
  <c r="E138" i="58"/>
  <c r="F138" i="58" s="1"/>
  <c r="E137" i="58"/>
  <c r="F137" i="58" s="1"/>
  <c r="F126" i="58"/>
  <c r="F132" i="58"/>
  <c r="E131" i="58"/>
  <c r="F131" i="58" s="1"/>
  <c r="E117" i="58"/>
  <c r="K117" i="58" s="1"/>
  <c r="E113" i="58"/>
  <c r="K113" i="58" s="1"/>
  <c r="G74" i="58"/>
  <c r="H74" i="58" s="1"/>
  <c r="G73" i="58"/>
  <c r="H73" i="58" s="1"/>
  <c r="G72" i="58"/>
  <c r="H72" i="58" s="1"/>
  <c r="G71" i="58"/>
  <c r="H71" i="58" s="1"/>
  <c r="G70" i="58"/>
  <c r="H70" i="58" s="1"/>
  <c r="G69" i="58"/>
  <c r="H69" i="58" s="1"/>
  <c r="G64" i="58"/>
  <c r="H64" i="58" s="1"/>
  <c r="G63" i="58"/>
  <c r="H63" i="58" s="1"/>
  <c r="G62" i="58"/>
  <c r="H62" i="58" s="1"/>
  <c r="G61" i="58"/>
  <c r="H61" i="58" s="1"/>
  <c r="G60" i="58"/>
  <c r="H60" i="58" s="1"/>
  <c r="G59" i="58"/>
  <c r="H59" i="58" s="1"/>
  <c r="G43" i="58"/>
  <c r="H43" i="58" s="1"/>
  <c r="I44" i="58" s="1"/>
  <c r="K44" i="58" s="1"/>
  <c r="G39" i="58"/>
  <c r="H39" i="58" s="1"/>
  <c r="I40" i="58" s="1"/>
  <c r="K40" i="58" s="1"/>
  <c r="G35" i="58"/>
  <c r="H35" i="58" s="1"/>
  <c r="G34" i="58"/>
  <c r="H34" i="58" s="1"/>
  <c r="G33" i="58"/>
  <c r="H33" i="58" s="1"/>
  <c r="G32" i="58"/>
  <c r="H32" i="58" s="1"/>
  <c r="G31" i="58"/>
  <c r="H31" i="58" s="1"/>
  <c r="G30" i="58"/>
  <c r="H30" i="58" s="1"/>
  <c r="G26" i="58"/>
  <c r="F22" i="118" l="1"/>
  <c r="K22" i="118" s="1"/>
  <c r="K54" i="118" s="1"/>
  <c r="H106" i="121"/>
  <c r="K106" i="121" s="1"/>
  <c r="H35" i="158"/>
  <c r="K35" i="158" s="1"/>
  <c r="H26" i="158"/>
  <c r="K26" i="158" s="1"/>
  <c r="H17" i="158"/>
  <c r="K17" i="158" s="1"/>
  <c r="K99" i="158"/>
  <c r="I32" i="168" s="1"/>
  <c r="H294" i="58"/>
  <c r="K294" i="58" s="1"/>
  <c r="K248" i="58"/>
  <c r="F174" i="58"/>
  <c r="K174" i="58" s="1"/>
  <c r="F139" i="58"/>
  <c r="K139" i="58" s="1"/>
  <c r="F133" i="58"/>
  <c r="K133" i="58" s="1"/>
  <c r="I75" i="58"/>
  <c r="K75" i="58" s="1"/>
  <c r="I65" i="58"/>
  <c r="K65" i="58" s="1"/>
  <c r="I36" i="58"/>
  <c r="K36" i="58" s="1"/>
  <c r="H26" i="58"/>
  <c r="I27" i="58" s="1"/>
  <c r="K27" i="58" s="1"/>
  <c r="H19" i="58"/>
  <c r="H20" i="58"/>
  <c r="H18" i="58"/>
  <c r="K108" i="121" l="1"/>
  <c r="K51" i="158"/>
  <c r="K52" i="158" s="1"/>
  <c r="K98" i="58"/>
  <c r="H21" i="58"/>
  <c r="K21" i="58" s="1"/>
  <c r="K47" i="58" s="1"/>
  <c r="F34" i="126"/>
  <c r="F38" i="126" s="1"/>
  <c r="H38" i="126" s="1"/>
  <c r="K38" i="126" s="1"/>
  <c r="F25" i="126"/>
  <c r="F29" i="126" s="1"/>
  <c r="H29" i="126" s="1"/>
  <c r="K29" i="126" s="1"/>
  <c r="F83" i="145"/>
  <c r="G83" i="145" s="1"/>
  <c r="G85" i="145" s="1"/>
  <c r="K85" i="145" s="1"/>
  <c r="L53" i="158" l="1"/>
  <c r="L100" i="158" s="1"/>
  <c r="J32" i="168"/>
  <c r="F32" i="168" s="1"/>
  <c r="L48" i="58"/>
  <c r="L100" i="58" s="1"/>
  <c r="K99" i="58"/>
  <c r="J34" i="168" s="1"/>
  <c r="L41" i="126"/>
  <c r="L33" i="168" s="1"/>
  <c r="H31" i="114"/>
  <c r="I31" i="114" s="1"/>
  <c r="H32" i="114"/>
  <c r="I32" i="114" s="1"/>
  <c r="H30" i="114"/>
  <c r="I30" i="114" s="1"/>
  <c r="H29" i="114"/>
  <c r="I29" i="114" s="1"/>
  <c r="H60" i="145"/>
  <c r="I60" i="145" s="1"/>
  <c r="H62" i="145"/>
  <c r="I62" i="145"/>
  <c r="H69" i="145"/>
  <c r="I69" i="145" s="1"/>
  <c r="H75" i="145"/>
  <c r="I75" i="145" s="1"/>
  <c r="F22" i="114"/>
  <c r="G22" i="114" s="1"/>
  <c r="F23" i="114"/>
  <c r="G23" i="114" s="1"/>
  <c r="H33" i="114" l="1"/>
  <c r="I33" i="114"/>
  <c r="K33" i="114" s="1"/>
  <c r="F39" i="145"/>
  <c r="G39" i="145" s="1"/>
  <c r="F38" i="145"/>
  <c r="G38" i="145" s="1"/>
  <c r="H76" i="145"/>
  <c r="I76" i="145" s="1"/>
  <c r="H71" i="145"/>
  <c r="I71" i="145" s="1"/>
  <c r="H70" i="145"/>
  <c r="I70" i="145" s="1"/>
  <c r="H74" i="145"/>
  <c r="I74" i="145" s="1"/>
  <c r="H68" i="145"/>
  <c r="I68" i="145" s="1"/>
  <c r="H61" i="145"/>
  <c r="I61" i="145" s="1"/>
  <c r="H59" i="145"/>
  <c r="I78" i="145" l="1"/>
  <c r="G40" i="145"/>
  <c r="K40" i="145" s="1"/>
  <c r="E20" i="113"/>
  <c r="F20" i="113" s="1"/>
  <c r="E21" i="113"/>
  <c r="F21" i="113" s="1"/>
  <c r="H34" i="113" l="1"/>
  <c r="I34" i="113" s="1"/>
  <c r="H32" i="113"/>
  <c r="H33" i="113"/>
  <c r="H31" i="113"/>
  <c r="G35" i="79" l="1"/>
  <c r="H35" i="79" s="1"/>
  <c r="G34" i="79"/>
  <c r="H34" i="79" s="1"/>
  <c r="F16" i="79"/>
  <c r="H36" i="79" l="1"/>
  <c r="K36" i="79" s="1"/>
  <c r="G36" i="79"/>
  <c r="F36" i="112"/>
  <c r="K36" i="112" s="1"/>
  <c r="F32" i="112"/>
  <c r="K32" i="112" s="1"/>
  <c r="F28" i="112"/>
  <c r="K28" i="112" s="1"/>
  <c r="F23" i="112"/>
  <c r="K23" i="112" s="1"/>
  <c r="F19" i="112"/>
  <c r="K19" i="112" s="1"/>
  <c r="F15" i="112"/>
  <c r="K15" i="112" s="1"/>
  <c r="F11" i="112"/>
  <c r="K11" i="112" s="1"/>
  <c r="I38" i="156" l="1"/>
  <c r="I35" i="156"/>
  <c r="I34" i="156"/>
  <c r="I44" i="156" l="1"/>
  <c r="K48" i="156" s="1"/>
  <c r="L48" i="156" s="1"/>
  <c r="H46" i="89"/>
  <c r="G46" i="89"/>
  <c r="B46" i="89"/>
  <c r="A46" i="89"/>
  <c r="H47" i="153"/>
  <c r="G47" i="153"/>
  <c r="B47" i="153"/>
  <c r="A47" i="153"/>
  <c r="I14" i="89" l="1"/>
  <c r="I18" i="168"/>
  <c r="F18" i="168" s="1"/>
  <c r="K49" i="161"/>
  <c r="L49" i="161" s="1"/>
  <c r="I51" i="168" s="1"/>
  <c r="F51" i="168" s="1"/>
  <c r="H62" i="89"/>
  <c r="G62" i="89"/>
  <c r="B62" i="89"/>
  <c r="A62" i="89"/>
  <c r="A56" i="89"/>
  <c r="B56" i="89"/>
  <c r="H56" i="89"/>
  <c r="A58" i="89"/>
  <c r="B58" i="89"/>
  <c r="G58" i="89"/>
  <c r="H58" i="89"/>
  <c r="A42" i="89"/>
  <c r="B42" i="89"/>
  <c r="F42" i="89"/>
  <c r="G42" i="89"/>
  <c r="H42" i="89"/>
  <c r="K42" i="89"/>
  <c r="K41" i="89"/>
  <c r="H41" i="89"/>
  <c r="G41" i="89"/>
  <c r="F41" i="89"/>
  <c r="B41" i="89"/>
  <c r="A41" i="89"/>
  <c r="A52" i="89"/>
  <c r="B52" i="89"/>
  <c r="G52" i="89"/>
  <c r="H52" i="89"/>
  <c r="I46" i="89" l="1"/>
  <c r="F46" i="89"/>
  <c r="H53" i="153"/>
  <c r="G53" i="153"/>
  <c r="B53" i="153"/>
  <c r="A53" i="153"/>
  <c r="H34" i="89"/>
  <c r="G34" i="89"/>
  <c r="B34" i="89"/>
  <c r="A34" i="89"/>
  <c r="H33" i="89"/>
  <c r="G33" i="89"/>
  <c r="B33" i="89"/>
  <c r="A33" i="89"/>
  <c r="H26" i="89" l="1"/>
  <c r="G26" i="89"/>
  <c r="F26" i="89"/>
  <c r="B26" i="89"/>
  <c r="A26" i="89"/>
  <c r="A27" i="89"/>
  <c r="H27" i="89"/>
  <c r="G27" i="89"/>
  <c r="B27" i="89"/>
  <c r="A28" i="89"/>
  <c r="B28" i="89"/>
  <c r="G28" i="89"/>
  <c r="H28" i="89"/>
  <c r="H29" i="89"/>
  <c r="G29" i="89"/>
  <c r="B29" i="89"/>
  <c r="A29" i="89"/>
  <c r="H17" i="89"/>
  <c r="G17" i="89"/>
  <c r="B17" i="89"/>
  <c r="A17" i="89"/>
  <c r="H14" i="89"/>
  <c r="C14" i="89"/>
  <c r="F14" i="89" s="1"/>
  <c r="G14" i="89"/>
  <c r="B14" i="89"/>
  <c r="A14" i="89"/>
  <c r="A13" i="89"/>
  <c r="B13" i="89"/>
  <c r="H28" i="153"/>
  <c r="G28" i="153"/>
  <c r="B28" i="153"/>
  <c r="A28" i="153"/>
  <c r="H29" i="153"/>
  <c r="G29" i="153"/>
  <c r="B29" i="153"/>
  <c r="A29" i="153"/>
  <c r="H30" i="153"/>
  <c r="G30" i="153"/>
  <c r="B30" i="153"/>
  <c r="A30" i="153"/>
  <c r="H31" i="153"/>
  <c r="G31" i="153"/>
  <c r="B31" i="153"/>
  <c r="A31" i="153"/>
  <c r="H32" i="153"/>
  <c r="G32" i="153"/>
  <c r="B32" i="153"/>
  <c r="A32" i="153"/>
  <c r="H18" i="153"/>
  <c r="G18" i="153"/>
  <c r="B18" i="153"/>
  <c r="A18" i="153"/>
  <c r="G1" i="157"/>
  <c r="E1" i="157"/>
  <c r="C18" i="153"/>
  <c r="H15" i="153"/>
  <c r="G15" i="153"/>
  <c r="B15" i="153"/>
  <c r="A15" i="153"/>
  <c r="C15" i="153"/>
  <c r="H36" i="153" l="1"/>
  <c r="G36" i="153"/>
  <c r="B36" i="153"/>
  <c r="A36" i="153"/>
  <c r="C18" i="155"/>
  <c r="K18" i="155" s="1"/>
  <c r="K50" i="155" l="1"/>
  <c r="L50" i="155" s="1"/>
  <c r="K40" i="168" s="1"/>
  <c r="F40" i="168" s="1"/>
  <c r="H67" i="153"/>
  <c r="G67" i="153"/>
  <c r="A67" i="153"/>
  <c r="B67" i="153"/>
  <c r="H65" i="153"/>
  <c r="G65" i="153"/>
  <c r="B65" i="153"/>
  <c r="A65" i="153"/>
  <c r="L62" i="89" l="1"/>
  <c r="F62" i="89"/>
  <c r="K34" i="89"/>
  <c r="F34" i="89"/>
  <c r="G60" i="153"/>
  <c r="H64" i="153" l="1"/>
  <c r="G64" i="153"/>
  <c r="B64" i="153"/>
  <c r="A64" i="153"/>
  <c r="H63" i="153"/>
  <c r="G63" i="153"/>
  <c r="B63" i="153"/>
  <c r="A63" i="153"/>
  <c r="H62" i="153"/>
  <c r="G62" i="153"/>
  <c r="B62" i="153"/>
  <c r="A62" i="153"/>
  <c r="S60" i="153"/>
  <c r="H58" i="153"/>
  <c r="G58" i="153"/>
  <c r="B58" i="153"/>
  <c r="A58" i="153"/>
  <c r="H57" i="153"/>
  <c r="G57" i="153"/>
  <c r="B57" i="153"/>
  <c r="A57" i="153"/>
  <c r="H55" i="153"/>
  <c r="G55" i="153"/>
  <c r="B55" i="153"/>
  <c r="A55" i="153"/>
  <c r="H51" i="153"/>
  <c r="B51" i="153"/>
  <c r="A51" i="153"/>
  <c r="H50" i="153"/>
  <c r="G50" i="153"/>
  <c r="B50" i="153"/>
  <c r="A50" i="153"/>
  <c r="H49" i="153"/>
  <c r="G49" i="153"/>
  <c r="B49" i="153"/>
  <c r="A49" i="153"/>
  <c r="H46" i="153"/>
  <c r="G46" i="153"/>
  <c r="B46" i="153"/>
  <c r="A46" i="153"/>
  <c r="H45" i="153"/>
  <c r="G45" i="153"/>
  <c r="B45" i="153"/>
  <c r="A45" i="153"/>
  <c r="H35" i="153"/>
  <c r="G35" i="153"/>
  <c r="B35" i="153"/>
  <c r="A35" i="153"/>
  <c r="H34" i="153"/>
  <c r="G34" i="153"/>
  <c r="B34" i="153"/>
  <c r="A34" i="153"/>
  <c r="H26" i="153"/>
  <c r="G26" i="153"/>
  <c r="B26" i="153"/>
  <c r="A26" i="153"/>
  <c r="H25" i="153"/>
  <c r="G25" i="153"/>
  <c r="C25" i="153"/>
  <c r="B25" i="153"/>
  <c r="A25" i="153"/>
  <c r="H24" i="153"/>
  <c r="G24" i="153"/>
  <c r="B24" i="153"/>
  <c r="A24" i="153"/>
  <c r="H23" i="153"/>
  <c r="G23" i="153"/>
  <c r="B23" i="153"/>
  <c r="A23" i="153"/>
  <c r="H22" i="153"/>
  <c r="G22" i="153"/>
  <c r="B22" i="153"/>
  <c r="A22" i="153"/>
  <c r="H20" i="153"/>
  <c r="G20" i="153"/>
  <c r="B20" i="153"/>
  <c r="A20" i="153"/>
  <c r="H17" i="153"/>
  <c r="G17" i="153"/>
  <c r="B17" i="153"/>
  <c r="A17" i="153"/>
  <c r="H14" i="153"/>
  <c r="C14" i="153"/>
  <c r="F14" i="153" s="1"/>
  <c r="B14" i="153"/>
  <c r="A14" i="153"/>
  <c r="H12" i="153"/>
  <c r="G12" i="153"/>
  <c r="B12" i="153"/>
  <c r="A12" i="153"/>
  <c r="H11" i="153"/>
  <c r="G11" i="153"/>
  <c r="B11" i="153"/>
  <c r="A11" i="153"/>
  <c r="H10" i="153"/>
  <c r="B10" i="153"/>
  <c r="A10" i="153"/>
  <c r="S35" i="153" l="1"/>
  <c r="S12" i="153"/>
  <c r="S23" i="153"/>
  <c r="S28" i="153"/>
  <c r="S31" i="153"/>
  <c r="S29" i="153"/>
  <c r="S41" i="153"/>
  <c r="S49" i="153"/>
  <c r="S40" i="153"/>
  <c r="S14" i="153"/>
  <c r="S24" i="153"/>
  <c r="S17" i="153"/>
  <c r="S26" i="153"/>
  <c r="S30" i="153"/>
  <c r="S45" i="153"/>
  <c r="S50" i="153"/>
  <c r="S57" i="153"/>
  <c r="S25" i="153"/>
  <c r="S58" i="153"/>
  <c r="S10" i="153"/>
  <c r="S20" i="153"/>
  <c r="S55" i="153"/>
  <c r="S62" i="153"/>
  <c r="S34" i="153"/>
  <c r="S11" i="153"/>
  <c r="S22" i="153"/>
  <c r="S46" i="153"/>
  <c r="H60" i="89"/>
  <c r="G60" i="89"/>
  <c r="B60" i="89"/>
  <c r="A60" i="89"/>
  <c r="K43" i="152"/>
  <c r="L43" i="152" s="1"/>
  <c r="K68" i="168" s="1"/>
  <c r="F68" i="168" s="1"/>
  <c r="F60" i="89" l="1"/>
  <c r="K60" i="89"/>
  <c r="H50" i="89"/>
  <c r="B50" i="89"/>
  <c r="A50" i="89"/>
  <c r="L48" i="151"/>
  <c r="K48" i="151"/>
  <c r="H36" i="89"/>
  <c r="G36" i="89"/>
  <c r="B36" i="89"/>
  <c r="A36" i="89"/>
  <c r="H37" i="89"/>
  <c r="G37" i="89"/>
  <c r="B37" i="89"/>
  <c r="A37" i="89"/>
  <c r="F50" i="89" l="1"/>
  <c r="F54" i="168"/>
  <c r="K50" i="89"/>
  <c r="F51" i="153"/>
  <c r="H59" i="89"/>
  <c r="G59" i="89"/>
  <c r="B59" i="89"/>
  <c r="A59" i="89"/>
  <c r="K43" i="147"/>
  <c r="L43" i="147" s="1"/>
  <c r="K67" i="168" s="1"/>
  <c r="F67" i="168" s="1"/>
  <c r="K59" i="89" l="1"/>
  <c r="F59" i="89"/>
  <c r="D18" i="127"/>
  <c r="K18" i="127" s="1"/>
  <c r="H23" i="89"/>
  <c r="G23" i="89"/>
  <c r="K41" i="112"/>
  <c r="B23" i="89"/>
  <c r="A23" i="89"/>
  <c r="C23" i="89"/>
  <c r="K23" i="128"/>
  <c r="K24" i="128"/>
  <c r="K25" i="128"/>
  <c r="K27" i="128"/>
  <c r="K27" i="124"/>
  <c r="K25" i="124"/>
  <c r="K26" i="124"/>
  <c r="K28" i="124"/>
  <c r="K29" i="124"/>
  <c r="C24" i="124"/>
  <c r="D24" i="122"/>
  <c r="K24" i="122" s="1"/>
  <c r="F28" i="145" l="1"/>
  <c r="G28" i="145" s="1"/>
  <c r="F29" i="145"/>
  <c r="G29" i="145" s="1"/>
  <c r="F30" i="145"/>
  <c r="G30" i="145" s="1"/>
  <c r="F31" i="145"/>
  <c r="G31" i="145" s="1"/>
  <c r="F27" i="145"/>
  <c r="G27" i="145" s="1"/>
  <c r="F26" i="145"/>
  <c r="G26" i="145" s="1"/>
  <c r="F16" i="145"/>
  <c r="G16" i="145" s="1"/>
  <c r="F17" i="145"/>
  <c r="G17" i="145" s="1"/>
  <c r="F18" i="145"/>
  <c r="G18" i="145" s="1"/>
  <c r="F19" i="145"/>
  <c r="G19" i="145" s="1"/>
  <c r="F15" i="145"/>
  <c r="G15" i="145" s="1"/>
  <c r="F14" i="145"/>
  <c r="G14" i="145" s="1"/>
  <c r="D24" i="115"/>
  <c r="D25" i="115"/>
  <c r="D26" i="115"/>
  <c r="D27" i="115"/>
  <c r="D23" i="115"/>
  <c r="D22" i="115"/>
  <c r="D11" i="79"/>
  <c r="E11" i="79" s="1"/>
  <c r="F13" i="132"/>
  <c r="G13" i="132" s="1"/>
  <c r="G32" i="145" l="1"/>
  <c r="K32" i="145" s="1"/>
  <c r="E27" i="115"/>
  <c r="F27" i="115" s="1"/>
  <c r="E22" i="115"/>
  <c r="F22" i="115" s="1"/>
  <c r="E24" i="115"/>
  <c r="F24" i="115" s="1"/>
  <c r="E23" i="115"/>
  <c r="F23" i="115" s="1"/>
  <c r="E26" i="115"/>
  <c r="F26" i="115" s="1"/>
  <c r="E25" i="115"/>
  <c r="F25" i="115" s="1"/>
  <c r="G20" i="145"/>
  <c r="K20" i="145" s="1"/>
  <c r="F28" i="115" l="1"/>
  <c r="K28" i="115" s="1"/>
  <c r="K46" i="145"/>
  <c r="K20" i="157" s="1"/>
  <c r="K45" i="157" s="1"/>
  <c r="L45" i="157" s="1"/>
  <c r="C17" i="89" l="1"/>
  <c r="F17" i="89" s="1"/>
  <c r="L21" i="168"/>
  <c r="F21" i="168" s="1"/>
  <c r="L17" i="89"/>
  <c r="H30" i="121"/>
  <c r="H33" i="121" s="1"/>
  <c r="K33" i="121" s="1"/>
  <c r="F38" i="168" l="1"/>
  <c r="K54" i="121"/>
  <c r="D191" i="58"/>
  <c r="E191" i="58" s="1"/>
  <c r="K191" i="58" s="1"/>
  <c r="C179" i="58"/>
  <c r="K179" i="58" s="1"/>
  <c r="E125" i="58"/>
  <c r="F125" i="58" s="1"/>
  <c r="F127" i="58" s="1"/>
  <c r="K127" i="58" s="1"/>
  <c r="K195" i="58" l="1"/>
  <c r="K39" i="89"/>
  <c r="F39" i="89"/>
  <c r="K38" i="89"/>
  <c r="F38" i="89"/>
  <c r="F36" i="89" l="1"/>
  <c r="K36" i="89"/>
  <c r="K37" i="89"/>
  <c r="F37" i="89"/>
  <c r="L13" i="89"/>
  <c r="C13" i="89"/>
  <c r="F13" i="89" s="1"/>
  <c r="E18" i="113" l="1"/>
  <c r="F18" i="113" s="1"/>
  <c r="E19" i="113"/>
  <c r="F19" i="113" s="1"/>
  <c r="F21" i="114"/>
  <c r="G21" i="114" s="1"/>
  <c r="F20" i="114"/>
  <c r="F12" i="115"/>
  <c r="G12" i="115" s="1"/>
  <c r="F13" i="115"/>
  <c r="G13" i="115" s="1"/>
  <c r="F14" i="115"/>
  <c r="G14" i="115" s="1"/>
  <c r="F15" i="115"/>
  <c r="G15" i="115" s="1"/>
  <c r="F16" i="115"/>
  <c r="G16" i="115" s="1"/>
  <c r="F11" i="115"/>
  <c r="G11" i="115" s="1"/>
  <c r="F22" i="113" l="1"/>
  <c r="K22" i="113" s="1"/>
  <c r="G20" i="114"/>
  <c r="G24" i="114" s="1"/>
  <c r="K24" i="114" s="1"/>
  <c r="F24" i="114"/>
  <c r="G17" i="115"/>
  <c r="K17" i="115" s="1"/>
  <c r="K47" i="115" s="1"/>
  <c r="L47" i="115" s="1"/>
  <c r="I31" i="113"/>
  <c r="F11" i="79"/>
  <c r="E12" i="113"/>
  <c r="F12" i="113" s="1"/>
  <c r="E11" i="113"/>
  <c r="F11" i="113" s="1"/>
  <c r="F12" i="132"/>
  <c r="G12" i="132" s="1"/>
  <c r="F11" i="132"/>
  <c r="G11" i="132" s="1"/>
  <c r="C28" i="168" l="1"/>
  <c r="J28" i="168"/>
  <c r="G15" i="132"/>
  <c r="C24" i="153"/>
  <c r="F22" i="89"/>
  <c r="C22" i="89"/>
  <c r="J22" i="89"/>
  <c r="F13" i="113"/>
  <c r="K13" i="113" s="1"/>
  <c r="K15" i="132"/>
  <c r="I33" i="113"/>
  <c r="I32" i="113"/>
  <c r="I35" i="113" s="1"/>
  <c r="K35" i="113" s="1"/>
  <c r="L48" i="70"/>
  <c r="Y13" i="70"/>
  <c r="Y16" i="70" s="1"/>
  <c r="O13" i="168" l="1"/>
  <c r="O10" i="153"/>
  <c r="Q14" i="73"/>
  <c r="J16" i="89" s="1"/>
  <c r="F28" i="168"/>
  <c r="C13" i="168"/>
  <c r="F13" i="168" s="1"/>
  <c r="C10" i="153"/>
  <c r="F10" i="153" s="1"/>
  <c r="L10" i="89"/>
  <c r="C10" i="89"/>
  <c r="F10" i="89" s="1"/>
  <c r="K45" i="113"/>
  <c r="L45" i="113" s="1"/>
  <c r="O10" i="89"/>
  <c r="K27" i="168" l="1"/>
  <c r="C27" i="168"/>
  <c r="C23" i="153"/>
  <c r="C21" i="89"/>
  <c r="F21" i="89"/>
  <c r="K21" i="89"/>
  <c r="K12" i="141"/>
  <c r="K44" i="141" s="1"/>
  <c r="L44" i="141" s="1"/>
  <c r="K66" i="168" s="1"/>
  <c r="F66" i="168" s="1"/>
  <c r="I12" i="140"/>
  <c r="G1" i="141"/>
  <c r="E1" i="141"/>
  <c r="G56" i="89"/>
  <c r="H39" i="89"/>
  <c r="G39" i="89"/>
  <c r="B39" i="89"/>
  <c r="A39" i="89"/>
  <c r="H38" i="89"/>
  <c r="G38" i="89"/>
  <c r="B38" i="89"/>
  <c r="A38" i="89"/>
  <c r="H12" i="89"/>
  <c r="G12" i="89"/>
  <c r="B12" i="89"/>
  <c r="A12" i="89"/>
  <c r="K48" i="132"/>
  <c r="L48" i="132" s="1"/>
  <c r="G1" i="132"/>
  <c r="E1" i="132"/>
  <c r="H44" i="89"/>
  <c r="G44" i="89"/>
  <c r="B44" i="89"/>
  <c r="A44" i="89"/>
  <c r="K18" i="131"/>
  <c r="K13" i="131"/>
  <c r="L15" i="168" l="1"/>
  <c r="F15" i="168" s="1"/>
  <c r="C15" i="168"/>
  <c r="I19" i="140"/>
  <c r="K19" i="140" s="1"/>
  <c r="K44" i="140" s="1"/>
  <c r="L44" i="140" s="1"/>
  <c r="F27" i="168"/>
  <c r="Q17" i="73"/>
  <c r="C12" i="153"/>
  <c r="K58" i="89"/>
  <c r="F58" i="89"/>
  <c r="K12" i="89"/>
  <c r="C12" i="89"/>
  <c r="F12" i="89" s="1"/>
  <c r="S44" i="89"/>
  <c r="K49" i="131"/>
  <c r="L49" i="131" s="1"/>
  <c r="K49" i="168" s="1"/>
  <c r="F49" i="168" s="1"/>
  <c r="S56" i="89"/>
  <c r="S57" i="89"/>
  <c r="S28" i="89"/>
  <c r="S12" i="89"/>
  <c r="S38" i="89"/>
  <c r="S39" i="89"/>
  <c r="K64" i="168" l="1"/>
  <c r="F64" i="168" s="1"/>
  <c r="F56" i="89"/>
  <c r="K56" i="89"/>
  <c r="F44" i="89"/>
  <c r="K44" i="89"/>
  <c r="B55" i="89"/>
  <c r="G55" i="89"/>
  <c r="H55" i="89"/>
  <c r="K24" i="124"/>
  <c r="A55" i="89"/>
  <c r="K18" i="125"/>
  <c r="K18" i="129"/>
  <c r="K12" i="129"/>
  <c r="K18" i="124"/>
  <c r="K17" i="128"/>
  <c r="K22" i="128"/>
  <c r="D12" i="127"/>
  <c r="K12" i="127" s="1"/>
  <c r="D18" i="122"/>
  <c r="K18" i="122" s="1"/>
  <c r="D12" i="122"/>
  <c r="K12" i="122" s="1"/>
  <c r="H49" i="89"/>
  <c r="G49" i="89"/>
  <c r="B49" i="89"/>
  <c r="A49" i="89"/>
  <c r="A53" i="89"/>
  <c r="G1" i="127"/>
  <c r="E1" i="127"/>
  <c r="J53" i="89" l="1"/>
  <c r="L33" i="124"/>
  <c r="J58" i="168" s="1"/>
  <c r="J29" i="89"/>
  <c r="L29" i="128"/>
  <c r="J35" i="168" s="1"/>
  <c r="I29" i="89"/>
  <c r="K42" i="128"/>
  <c r="L18" i="128"/>
  <c r="L20" i="124"/>
  <c r="I58" i="168" s="1"/>
  <c r="F58" i="168" s="1"/>
  <c r="K41" i="124"/>
  <c r="K46" i="129"/>
  <c r="L46" i="129" s="1"/>
  <c r="L61" i="168" s="1"/>
  <c r="F61" i="168" s="1"/>
  <c r="K46" i="125"/>
  <c r="I53" i="89"/>
  <c r="I19" i="89"/>
  <c r="S55" i="89"/>
  <c r="S49" i="89"/>
  <c r="K43" i="127"/>
  <c r="L43" i="127" s="1"/>
  <c r="I53" i="168" s="1"/>
  <c r="F53" i="168" s="1"/>
  <c r="K19" i="74"/>
  <c r="K15" i="74"/>
  <c r="I35" i="168" l="1"/>
  <c r="F35" i="168" s="1"/>
  <c r="L42" i="128"/>
  <c r="F29" i="89" s="1"/>
  <c r="L55" i="89"/>
  <c r="F55" i="89"/>
  <c r="K49" i="74"/>
  <c r="F49" i="89"/>
  <c r="I49" i="89"/>
  <c r="S26" i="89" l="1"/>
  <c r="D17" i="126"/>
  <c r="D13" i="126"/>
  <c r="G282" i="58"/>
  <c r="H282" i="58" s="1"/>
  <c r="K282" i="58" s="1"/>
  <c r="K303" i="58" s="1"/>
  <c r="F17" i="126" l="1"/>
  <c r="K17" i="126" s="1"/>
  <c r="F13" i="126"/>
  <c r="K13" i="126" s="1"/>
  <c r="L19" i="126" l="1"/>
  <c r="K33" i="168" s="1"/>
  <c r="F33" i="168" s="1"/>
  <c r="K47" i="126"/>
  <c r="L47" i="126" s="1"/>
  <c r="E12" i="114"/>
  <c r="F12" i="114" s="1"/>
  <c r="E27" i="79"/>
  <c r="E26" i="79"/>
  <c r="F22" i="79"/>
  <c r="F27" i="89" l="1"/>
  <c r="K27" i="89"/>
  <c r="H54" i="89"/>
  <c r="G54" i="89"/>
  <c r="B54" i="89"/>
  <c r="A54" i="89"/>
  <c r="H53" i="89"/>
  <c r="G53" i="89"/>
  <c r="B53" i="89"/>
  <c r="S53" i="89" s="1"/>
  <c r="L46" i="125"/>
  <c r="L60" i="168" s="1"/>
  <c r="F60" i="168" s="1"/>
  <c r="H48" i="89"/>
  <c r="G48" i="89"/>
  <c r="B48" i="89"/>
  <c r="A48" i="89"/>
  <c r="H32" i="89"/>
  <c r="G32" i="89"/>
  <c r="B32" i="89"/>
  <c r="A32" i="89"/>
  <c r="H31" i="89"/>
  <c r="G31" i="89"/>
  <c r="B31" i="89"/>
  <c r="A31" i="89"/>
  <c r="H22" i="89"/>
  <c r="G22" i="89"/>
  <c r="B22" i="89"/>
  <c r="A22" i="89"/>
  <c r="H25" i="89"/>
  <c r="G25" i="89"/>
  <c r="B25" i="89"/>
  <c r="A25" i="89"/>
  <c r="E11" i="114"/>
  <c r="F11" i="114" s="1"/>
  <c r="F13" i="114" s="1"/>
  <c r="H21" i="89"/>
  <c r="G21" i="89"/>
  <c r="B21" i="89"/>
  <c r="A21" i="89"/>
  <c r="H19" i="89"/>
  <c r="G19" i="89"/>
  <c r="B19" i="89"/>
  <c r="A19" i="89"/>
  <c r="L41" i="112"/>
  <c r="F11" i="75"/>
  <c r="G11" i="75" s="1"/>
  <c r="F12" i="75"/>
  <c r="G12" i="75" s="1"/>
  <c r="H10" i="89"/>
  <c r="G1" i="59"/>
  <c r="E1" i="59"/>
  <c r="G1" i="73"/>
  <c r="E1" i="73"/>
  <c r="G1" i="93"/>
  <c r="E1" i="93"/>
  <c r="G1" i="75"/>
  <c r="E1" i="75"/>
  <c r="C20" i="153" l="1"/>
  <c r="I24" i="168"/>
  <c r="F24" i="168" s="1"/>
  <c r="C24" i="168"/>
  <c r="L54" i="89"/>
  <c r="F54" i="89"/>
  <c r="F19" i="89"/>
  <c r="C19" i="89"/>
  <c r="S25" i="89"/>
  <c r="S22" i="89"/>
  <c r="S19" i="89"/>
  <c r="S23" i="89"/>
  <c r="S31" i="89"/>
  <c r="S21" i="89"/>
  <c r="S48" i="89"/>
  <c r="S54" i="89"/>
  <c r="S32" i="89"/>
  <c r="K44" i="122"/>
  <c r="L44" i="122" s="1"/>
  <c r="J52" i="168" s="1"/>
  <c r="F52" i="168" s="1"/>
  <c r="L41" i="124"/>
  <c r="F53" i="89" s="1"/>
  <c r="E13" i="114"/>
  <c r="L54" i="118"/>
  <c r="I36" i="168" s="1"/>
  <c r="F36" i="168" s="1"/>
  <c r="J48" i="89" l="1"/>
  <c r="F48" i="89"/>
  <c r="F31" i="89"/>
  <c r="I31" i="89"/>
  <c r="K13" i="114"/>
  <c r="K44" i="114" l="1"/>
  <c r="L44" i="114" s="1"/>
  <c r="K30" i="168" s="1"/>
  <c r="F30" i="168" l="1"/>
  <c r="Q18" i="73"/>
  <c r="L16" i="89" s="1"/>
  <c r="K25" i="89"/>
  <c r="F25" i="89"/>
  <c r="F27" i="79"/>
  <c r="F26" i="79"/>
  <c r="F21" i="79"/>
  <c r="H45" i="89"/>
  <c r="G45" i="89"/>
  <c r="B45" i="89"/>
  <c r="A45" i="89"/>
  <c r="S45" i="89" l="1"/>
  <c r="H21" i="79"/>
  <c r="I21" i="79" s="1"/>
  <c r="H20" i="89"/>
  <c r="G20" i="89"/>
  <c r="B20" i="89"/>
  <c r="A20" i="89"/>
  <c r="H16" i="89"/>
  <c r="G16" i="89"/>
  <c r="B16" i="89"/>
  <c r="A16" i="89"/>
  <c r="H13" i="89"/>
  <c r="G11" i="89"/>
  <c r="B11" i="89"/>
  <c r="A11" i="89"/>
  <c r="B10" i="89"/>
  <c r="A10" i="89"/>
  <c r="H11" i="89"/>
  <c r="S10" i="89" l="1"/>
  <c r="S20" i="89"/>
  <c r="S11" i="89"/>
  <c r="S27" i="89"/>
  <c r="S16" i="89"/>
  <c r="S34" i="89"/>
  <c r="S13" i="89"/>
  <c r="K48" i="93"/>
  <c r="F20" i="79" l="1"/>
  <c r="H20" i="79" s="1"/>
  <c r="I20" i="79" s="1"/>
  <c r="F19" i="79"/>
  <c r="H19" i="79" s="1"/>
  <c r="I19" i="79" s="1"/>
  <c r="F18" i="79"/>
  <c r="H18" i="79" s="1"/>
  <c r="I18" i="79" s="1"/>
  <c r="F17" i="79"/>
  <c r="H17" i="79" s="1"/>
  <c r="I17" i="79" s="1"/>
  <c r="H16" i="79"/>
  <c r="K11" i="79"/>
  <c r="I16" i="79" l="1"/>
  <c r="I22" i="79" s="1"/>
  <c r="K22" i="79" s="1"/>
  <c r="H22" i="79"/>
  <c r="G27" i="79"/>
  <c r="H27" i="79" s="1"/>
  <c r="G26" i="79"/>
  <c r="H26" i="79" s="1"/>
  <c r="H28" i="79" l="1"/>
  <c r="K28" i="79" s="1"/>
  <c r="G28" i="79"/>
  <c r="K42" i="79" l="1"/>
  <c r="L42" i="79" s="1"/>
  <c r="K26" i="168" l="1"/>
  <c r="C26" i="168"/>
  <c r="C22" i="153"/>
  <c r="F20" i="89"/>
  <c r="C20" i="89"/>
  <c r="K20" i="89"/>
  <c r="D18" i="67"/>
  <c r="K18" i="67" s="1"/>
  <c r="K50" i="67" s="1"/>
  <c r="L50" i="67" s="1"/>
  <c r="K39" i="168" s="1"/>
  <c r="F39" i="168" s="1"/>
  <c r="F26" i="168" l="1"/>
  <c r="Q16" i="73"/>
  <c r="K16" i="89" s="1"/>
  <c r="K33" i="89"/>
  <c r="F33" i="89"/>
  <c r="G13" i="75"/>
  <c r="K13" i="75" s="1"/>
  <c r="K48" i="75" s="1"/>
  <c r="L48" i="75" s="1"/>
  <c r="L14" i="168" l="1"/>
  <c r="F14" i="168" s="1"/>
  <c r="C14" i="168"/>
  <c r="C11" i="153"/>
  <c r="L11" i="89"/>
  <c r="C11" i="89"/>
  <c r="F11" i="89" s="1"/>
  <c r="L49" i="74" l="1"/>
  <c r="K50" i="168" s="1"/>
  <c r="F50" i="168" s="1"/>
  <c r="K48" i="70"/>
  <c r="F45" i="89" l="1"/>
  <c r="I45" i="89"/>
  <c r="D121" i="58"/>
  <c r="E121" i="58" l="1"/>
  <c r="K121" i="58" s="1"/>
  <c r="K146" i="58" s="1"/>
  <c r="L148" i="58" s="1"/>
  <c r="L197" i="58" s="1"/>
  <c r="L250" i="58" s="1"/>
  <c r="I28" i="89" l="1"/>
  <c r="K147" i="58"/>
  <c r="K196" i="58" s="1"/>
  <c r="K249" i="58" s="1"/>
  <c r="I34" i="168" s="1"/>
  <c r="J28" i="89"/>
  <c r="E18" i="59" l="1"/>
  <c r="F18" i="59" l="1"/>
  <c r="K18" i="59" s="1"/>
  <c r="F12" i="59"/>
  <c r="K12" i="59" s="1"/>
  <c r="K46" i="59" l="1"/>
  <c r="L46" i="59" s="1"/>
  <c r="I56" i="168" s="1"/>
  <c r="F56" i="168" s="1"/>
  <c r="F52" i="89" l="1"/>
  <c r="I52" i="89"/>
  <c r="I59" i="145" l="1"/>
  <c r="I63" i="145" s="1"/>
  <c r="K63" i="145" s="1"/>
  <c r="K78" i="145"/>
  <c r="K92" i="145" l="1"/>
  <c r="L92" i="145" s="1"/>
  <c r="I29" i="168" s="1"/>
  <c r="F29" i="168" l="1"/>
  <c r="Q13" i="73"/>
  <c r="F23" i="89"/>
  <c r="I23" i="89"/>
  <c r="I16" i="89" l="1"/>
  <c r="K20" i="73"/>
  <c r="K45" i="73" s="1"/>
  <c r="L45" i="73" s="1"/>
  <c r="K28" i="89"/>
  <c r="F28" i="89"/>
  <c r="C20" i="168" l="1"/>
  <c r="C17" i="153"/>
  <c r="C16" i="89"/>
  <c r="F16" i="89" s="1"/>
  <c r="K304" i="58"/>
  <c r="K34" i="168" s="1"/>
  <c r="F34" i="168" s="1"/>
  <c r="L305" i="58" l="1"/>
  <c r="K32" i="89"/>
  <c r="F32" i="89"/>
</calcChain>
</file>

<file path=xl/sharedStrings.xml><?xml version="1.0" encoding="utf-8"?>
<sst xmlns="http://schemas.openxmlformats.org/spreadsheetml/2006/main" count="2390" uniqueCount="549">
  <si>
    <t>QUANTITY</t>
  </si>
  <si>
    <t>CALCULATIONS</t>
  </si>
  <si>
    <t>MADE BY:</t>
  </si>
  <si>
    <t>CHECKED BY:</t>
  </si>
  <si>
    <t>DATE:</t>
  </si>
  <si>
    <t>ITEM NUMBER:</t>
  </si>
  <si>
    <t>PAGE NUMBER:</t>
  </si>
  <si>
    <t>PID NO.</t>
  </si>
  <si>
    <t>PAY UNIT</t>
  </si>
  <si>
    <t>ITEM NAME</t>
  </si>
  <si>
    <t>STRUCTURE</t>
  </si>
  <si>
    <t>SUB TOTAL</t>
  </si>
  <si>
    <t>TOTAL</t>
  </si>
  <si>
    <t>Length</t>
  </si>
  <si>
    <t>Width</t>
  </si>
  <si>
    <t>Area (SF)</t>
  </si>
  <si>
    <t>DESCRIPTION</t>
  </si>
  <si>
    <t>Rear Abutment</t>
  </si>
  <si>
    <t>Forward Abutment</t>
  </si>
  <si>
    <t>Total =</t>
  </si>
  <si>
    <t>Deck</t>
  </si>
  <si>
    <t>Girder 1</t>
  </si>
  <si>
    <t>Girder 2</t>
  </si>
  <si>
    <t>Girder 3</t>
  </si>
  <si>
    <t>Girder 4</t>
  </si>
  <si>
    <t>Girder 5</t>
  </si>
  <si>
    <t>Area (ft^2)</t>
  </si>
  <si>
    <t>Thickness (ft)</t>
  </si>
  <si>
    <t>Volume (ft^3)</t>
  </si>
  <si>
    <t>Height (in)</t>
  </si>
  <si>
    <t>Length (ft)</t>
  </si>
  <si>
    <t>Width (ft)</t>
  </si>
  <si>
    <t>Height (ft)</t>
  </si>
  <si>
    <t>SEALING OF CONCRETE SURFACES (EPOXY-URETHANE)</t>
  </si>
  <si>
    <t>Area (YD^2)</t>
  </si>
  <si>
    <t>Area (yd^2)</t>
  </si>
  <si>
    <t>Volume (yd^3)</t>
  </si>
  <si>
    <t>FT</t>
  </si>
  <si>
    <t>518E21200</t>
  </si>
  <si>
    <t>512E10100</t>
  </si>
  <si>
    <t>Perimeter (ft)</t>
  </si>
  <si>
    <t>Area (SY)</t>
  </si>
  <si>
    <t>Rear Abutment Wingwalls</t>
  </si>
  <si>
    <t>Location</t>
  </si>
  <si>
    <t>Total</t>
  </si>
  <si>
    <t>EACH</t>
  </si>
  <si>
    <t>Volume (CY)</t>
  </si>
  <si>
    <t>513E20000</t>
  </si>
  <si>
    <t>EPOXY COATED REINFORCING STEEL</t>
  </si>
  <si>
    <t>509E10000</t>
  </si>
  <si>
    <t>516E13600</t>
  </si>
  <si>
    <t>1" PREFORMED EXPANSION JOINT FILLER</t>
  </si>
  <si>
    <t>From Reinforcing Schedules</t>
  </si>
  <si>
    <t>Right Edge of Deck</t>
  </si>
  <si>
    <t>Left Edge of Deck</t>
  </si>
  <si>
    <t>APPROACH SLAB REMOVED</t>
  </si>
  <si>
    <t>202E22900</t>
  </si>
  <si>
    <t>Fwd Abutment</t>
  </si>
  <si>
    <t>SF</t>
  </si>
  <si>
    <t>SY</t>
  </si>
  <si>
    <t>WELDED STUD SHEAR CONNECTORS</t>
  </si>
  <si>
    <t>Number</t>
  </si>
  <si>
    <t>(Area Measured from Microstation)</t>
  </si>
  <si>
    <t>Typical Haunch</t>
  </si>
  <si>
    <t>Girder #</t>
  </si>
  <si>
    <t>Flange Width (in)</t>
  </si>
  <si>
    <t>Fillet Width (in)</t>
  </si>
  <si>
    <t>Area (sq in)</t>
  </si>
  <si>
    <t>CY</t>
  </si>
  <si>
    <t>ITEM EXT.</t>
  </si>
  <si>
    <t>ITEM</t>
  </si>
  <si>
    <t>UNIT</t>
  </si>
  <si>
    <t>PIERS</t>
  </si>
  <si>
    <t>GENERAL</t>
  </si>
  <si>
    <t>PROJECT</t>
  </si>
  <si>
    <t>ESTIMATED QUANTITIES</t>
  </si>
  <si>
    <t>LS</t>
  </si>
  <si>
    <t>LUMP SUM ITEM</t>
  </si>
  <si>
    <t xml:space="preserve">AREA = </t>
  </si>
  <si>
    <t>ESTIMATE LUMP SUM COST:</t>
  </si>
  <si>
    <t>COST/SF =</t>
  </si>
  <si>
    <t>TOTAL COST =</t>
  </si>
  <si>
    <t>LUMP SUM</t>
  </si>
  <si>
    <t>EST. COST</t>
  </si>
  <si>
    <t xml:space="preserve">LENGTH = </t>
  </si>
  <si>
    <t>WIDTH =</t>
  </si>
  <si>
    <t>LB</t>
  </si>
  <si>
    <t>POROUS BACKFILL WITH GEOTEXTILE FABRIC</t>
  </si>
  <si>
    <t>ABUTMENTS</t>
  </si>
  <si>
    <t>SUPERSTRUCTURE</t>
  </si>
  <si>
    <t>SHEET REF.</t>
  </si>
  <si>
    <t>Additional Haunch Overhang</t>
  </si>
  <si>
    <t>Girder 6</t>
  </si>
  <si>
    <t>CUY-090-1345</t>
  </si>
  <si>
    <t>CUY-090-13.45</t>
  </si>
  <si>
    <t>PORTIONS OF STRUCTURE REMOVED, OVER 20 FOOT SPAN, AS PER PLAN</t>
  </si>
  <si>
    <t>202E11203</t>
  </si>
  <si>
    <t>DOWEL HOLES WITH NONSHRINK, NONMETALLIC GROUT</t>
  </si>
  <si>
    <t>510E10000</t>
  </si>
  <si>
    <t>511E51512</t>
  </si>
  <si>
    <t>CLASS QC2 CONCRETE WITH QC/QA, SIDEWALK</t>
  </si>
  <si>
    <t>511E42510</t>
  </si>
  <si>
    <t>CLASS QC1 CONCRETE, PIER CAP</t>
  </si>
  <si>
    <t>511E45710</t>
  </si>
  <si>
    <t>CLASS QC1 CONCRETE, ABUTMENT</t>
  </si>
  <si>
    <t>512E33000</t>
  </si>
  <si>
    <t>TYPE 2 WATERPROOFING</t>
  </si>
  <si>
    <t>519E11101</t>
  </si>
  <si>
    <t>PATCHING CONCRETE STRUCTURE, AS PER PLAN</t>
  </si>
  <si>
    <t>TVB</t>
  </si>
  <si>
    <t>Width (in)</t>
  </si>
  <si>
    <t>Railing</t>
  </si>
  <si>
    <t>LT.</t>
  </si>
  <si>
    <t>RT.</t>
  </si>
  <si>
    <t>Pier Cap</t>
  </si>
  <si>
    <t>Beam No.</t>
  </si>
  <si>
    <t>ft.</t>
  </si>
  <si>
    <t>No. of Columns</t>
  </si>
  <si>
    <t>Forward Abutment Wingwalls</t>
  </si>
  <si>
    <t>Perim. (ft)</t>
  </si>
  <si>
    <t>SEALING OF CONCRETE SURFACES (NON-EPOXY)</t>
  </si>
  <si>
    <t>512E10050</t>
  </si>
  <si>
    <t>Right Sidewalk</t>
  </si>
  <si>
    <t>Left Sidewalk</t>
  </si>
  <si>
    <t>Waterproofing at Abutment Corners</t>
  </si>
  <si>
    <t>R.A. Left</t>
  </si>
  <si>
    <t>R.A. Right</t>
  </si>
  <si>
    <t>F.A. Left</t>
  </si>
  <si>
    <t>F.A. Right</t>
  </si>
  <si>
    <t>NOTE: 3'-0" strip of waterproofing applied in wingwall outside corner from top of wingwall to 1'-6" below adjacent existing beam seat</t>
  </si>
  <si>
    <t>Avg. Length =</t>
  </si>
  <si>
    <t>Avg. Height =</t>
  </si>
  <si>
    <t>Avg. Width =</t>
  </si>
  <si>
    <t>No. of Beams</t>
  </si>
  <si>
    <t>Bearings per Beam</t>
  </si>
  <si>
    <t xml:space="preserve">Total </t>
  </si>
  <si>
    <t>Area* (ft^2)</t>
  </si>
  <si>
    <t>*Area from patching plans.</t>
  </si>
  <si>
    <t>CONCRETE REPAIR BY EPOXY INJECTION</t>
  </si>
  <si>
    <t>512E10600</t>
  </si>
  <si>
    <t>Rear Approach Slab</t>
  </si>
  <si>
    <t>TYPE A INSTALLATION</t>
  </si>
  <si>
    <t>526E90010</t>
  </si>
  <si>
    <t>Length (ft.)</t>
  </si>
  <si>
    <t>Width (ft.)</t>
  </si>
  <si>
    <t>Total No. of Dowels</t>
  </si>
  <si>
    <t>Girders</t>
  </si>
  <si>
    <t>Length =</t>
  </si>
  <si>
    <t>FT.</t>
  </si>
  <si>
    <t>526E30011</t>
  </si>
  <si>
    <t>REINFORCED CONCRETE APPROACH SLABS WITH QC/QA (T=17"), AS PER PLAN</t>
  </si>
  <si>
    <t>WEARING COURSE REMOVED</t>
  </si>
  <si>
    <t>202E23500</t>
  </si>
  <si>
    <t>COFFERDAMS AND EXCAVATION BRACING</t>
  </si>
  <si>
    <t>503E11100</t>
  </si>
  <si>
    <t>FIELD PAINTING STRUCTURAL STEEL, INTERMEDIATE COAT</t>
  </si>
  <si>
    <t>514E00060</t>
  </si>
  <si>
    <t>FIELD PAINTING STRUCTURAL STEEL, FINISH COAT</t>
  </si>
  <si>
    <t>514E00066</t>
  </si>
  <si>
    <t>SPECIAL - FORM LINER</t>
  </si>
  <si>
    <t>530E13000</t>
  </si>
  <si>
    <t>LT. Railing Length (ft.)</t>
  </si>
  <si>
    <t>Rt. Railing Length (ft)</t>
  </si>
  <si>
    <t>Total Area (ft^2)</t>
  </si>
  <si>
    <t>CHECKED:</t>
  </si>
  <si>
    <t>BY:</t>
  </si>
  <si>
    <t>511E34450</t>
  </si>
  <si>
    <t>CLASS QC2 CONCRETE WITH QC/QA, BRIDGE DECK (PARAPET)</t>
  </si>
  <si>
    <t>left</t>
  </si>
  <si>
    <t>right</t>
  </si>
  <si>
    <t>Light Pole Pilasters</t>
  </si>
  <si>
    <t>Vol (CF)</t>
  </si>
  <si>
    <t>Vol (CY)</t>
  </si>
  <si>
    <t>total</t>
  </si>
  <si>
    <t>Seat Length</t>
  </si>
  <si>
    <t xml:space="preserve">Cap Width = </t>
  </si>
  <si>
    <t>Sidewalk on Bridge</t>
  </si>
  <si>
    <t>Sidewalk on Abutment Backwalls</t>
  </si>
  <si>
    <t>Superstructure</t>
  </si>
  <si>
    <t>Approach slabs</t>
  </si>
  <si>
    <t>jdh notes</t>
  </si>
  <si>
    <t>not quantified for stage 2</t>
  </si>
  <si>
    <t>Weight</t>
  </si>
  <si>
    <t>includes special crossframes for utilities</t>
  </si>
  <si>
    <t>LAW</t>
  </si>
  <si>
    <t>Abutments</t>
  </si>
  <si>
    <t>Railings</t>
  </si>
  <si>
    <t>Superstructure Sidewalk Sealing =</t>
  </si>
  <si>
    <t>Approach Slab Sidewalk Sealing =</t>
  </si>
  <si>
    <t>Sides</t>
  </si>
  <si>
    <t>Sides of Seismic Pedestals</t>
  </si>
  <si>
    <t>Area (ft^2)
(by CADD)</t>
  </si>
  <si>
    <t>Backwall Elevation Area</t>
  </si>
  <si>
    <t>Breastwall Elevation Area</t>
  </si>
  <si>
    <t>Length (ft)
(By CADD)</t>
  </si>
  <si>
    <t>Locations</t>
  </si>
  <si>
    <t>Girder Seat Plan Area</t>
  </si>
  <si>
    <t>(Forward Abutment Sealing Continued)</t>
  </si>
  <si>
    <t>Superstructure Concrete Sealing</t>
  </si>
  <si>
    <t>Length (ft)
(along edge of deck)</t>
  </si>
  <si>
    <t xml:space="preserve"> </t>
  </si>
  <si>
    <t>Connection Plates</t>
  </si>
  <si>
    <t>Area</t>
  </si>
  <si>
    <t>(ft^2)</t>
  </si>
  <si>
    <t>Thickness</t>
  </si>
  <si>
    <t>(lbs)</t>
  </si>
  <si>
    <t xml:space="preserve">Number of </t>
  </si>
  <si>
    <t>Total Weight per frame</t>
  </si>
  <si>
    <t>lb</t>
  </si>
  <si>
    <t>Number of frames per bay</t>
  </si>
  <si>
    <t>Number of bays</t>
  </si>
  <si>
    <t>SHEET SUB TOTAL</t>
  </si>
  <si>
    <t>Weight of Bolts</t>
  </si>
  <si>
    <t>No. of Frames</t>
  </si>
  <si>
    <t>No. of Bolts</t>
  </si>
  <si>
    <t>Wt. per Bolt (lb)</t>
  </si>
  <si>
    <t>Girder Perimeter</t>
  </si>
  <si>
    <t>(ft.)</t>
  </si>
  <si>
    <t xml:space="preserve">Length of </t>
  </si>
  <si>
    <t>Number of sides</t>
  </si>
  <si>
    <t>No. of plates</t>
  </si>
  <si>
    <t xml:space="preserve"> (ft^2)</t>
  </si>
  <si>
    <t>Total Area per frame =</t>
  </si>
  <si>
    <t>Number of bays =</t>
  </si>
  <si>
    <t>Number of frames per bay =</t>
  </si>
  <si>
    <t>(each)</t>
  </si>
  <si>
    <t>(See calculations for Intermediate Field Painting Item 514E00060)</t>
  </si>
  <si>
    <t>STRUCTURE QUANTITIES</t>
  </si>
  <si>
    <t>ms consultants, inc.</t>
  </si>
  <si>
    <t>SPECIAL</t>
  </si>
  <si>
    <t>01/BRO/BR</t>
  </si>
  <si>
    <t>02/BRO/BR</t>
  </si>
  <si>
    <t>03/BRO/BR</t>
  </si>
  <si>
    <t>PARTICIPATION</t>
  </si>
  <si>
    <t>BRIDGE NO. LAK-615-0403</t>
  </si>
  <si>
    <t>PID No. 98564</t>
  </si>
  <si>
    <t>h</t>
  </si>
  <si>
    <t>LAK-615-0403</t>
  </si>
  <si>
    <t>LAK-615-04.03</t>
  </si>
  <si>
    <t>-Required at approach slabs for backwall replacement.</t>
  </si>
  <si>
    <t>Adding cap to Pier 3 exist. Columns</t>
  </si>
  <si>
    <t>Ex. Brg. Seat EL.</t>
  </si>
  <si>
    <t>Column Extensions</t>
  </si>
  <si>
    <t xml:space="preserve">Column Dia. = </t>
  </si>
  <si>
    <t>Col. Cutoff EL.</t>
  </si>
  <si>
    <t>Bot. Cap EL.</t>
  </si>
  <si>
    <t>Backwall</t>
  </si>
  <si>
    <t>Remove Ex. Backwall at Beam Seat and Replace</t>
  </si>
  <si>
    <t>Ex. Beam Seat EL.</t>
  </si>
  <si>
    <t>T/Backwall EL.</t>
  </si>
  <si>
    <t xml:space="preserve">Backwall Thick. = </t>
  </si>
  <si>
    <t>Seat Length (ft.)</t>
  </si>
  <si>
    <t>PIER 3 DIAPHRAGMS</t>
  </si>
  <si>
    <t>Pier 3 Diaphragms</t>
  </si>
  <si>
    <t>Sidewalk on Approach Slabs</t>
  </si>
  <si>
    <t>Sidewalks</t>
  </si>
  <si>
    <t>Stiffeners, Crossframes, Secondary Members</t>
  </si>
  <si>
    <t>Total paint Area Stiffeners, Crossframes, Secondary Members =</t>
  </si>
  <si>
    <t>Pier 3</t>
  </si>
  <si>
    <t>Piers</t>
  </si>
  <si>
    <t>P1</t>
  </si>
  <si>
    <t>P2</t>
  </si>
  <si>
    <t>P3</t>
  </si>
  <si>
    <t>P4</t>
  </si>
  <si>
    <t>P5</t>
  </si>
  <si>
    <t>P6</t>
  </si>
  <si>
    <t>REAR ABUTMENT</t>
  </si>
  <si>
    <t>FORWARD ABUTMENT</t>
  </si>
  <si>
    <t>TEMPORARY VANDAL FENCE, TYPE A</t>
  </si>
  <si>
    <t>607E39992</t>
  </si>
  <si>
    <t>Forward Approach Slab</t>
  </si>
  <si>
    <t>Railing on Wingwalls</t>
  </si>
  <si>
    <t>FIELD PAINTING OF EXISTING STRUCTURAL STEEL, PRIME COAT</t>
  </si>
  <si>
    <t>514E00056</t>
  </si>
  <si>
    <t>SURFACE PREPARATION OF EXISTING STRUCTURAL STEEL</t>
  </si>
  <si>
    <t>514E00050</t>
  </si>
  <si>
    <t>*Does not include area of new Pier 3 diaphragms</t>
  </si>
  <si>
    <t>TEMPORARY VANDAL FENCE, TYPE B</t>
  </si>
  <si>
    <t>607E39994</t>
  </si>
  <si>
    <t>513E10200</t>
  </si>
  <si>
    <t>LAK-615-4.03</t>
  </si>
  <si>
    <t>FORM LINER</t>
  </si>
  <si>
    <t>UNCLASSIFIED EXCAVATION</t>
  </si>
  <si>
    <t>503E21100</t>
  </si>
  <si>
    <t>REINFORCING STEEL, REPLACEMENT OF EXISTING REINFORCING STEEL, AS PER PLAN</t>
  </si>
  <si>
    <t>509E20001</t>
  </si>
  <si>
    <t>SEALING OF CONCRETE SURFACES, AS PER PLAN (PERMANENT GRAFFITI PROTECTION)</t>
  </si>
  <si>
    <t>512E10001</t>
  </si>
  <si>
    <t>514E00504</t>
  </si>
  <si>
    <t>GRINDING FINS, TEARS, SLIVERS ON EXISTING STRUCTURAL STEEL</t>
  </si>
  <si>
    <t>MNHR</t>
  </si>
  <si>
    <t>FINAL INSPECTION REPAIR</t>
  </si>
  <si>
    <t>514E10000</t>
  </si>
  <si>
    <t>513E21001</t>
  </si>
  <si>
    <t>TRIMMING OF BEAM END, AS PER PLAN</t>
  </si>
  <si>
    <t>NYLON REINFORCED NEOPRENE SHEETING</t>
  </si>
  <si>
    <t>516E25000</t>
  </si>
  <si>
    <t>516E44200</t>
  </si>
  <si>
    <t>Depth</t>
  </si>
  <si>
    <t>Rear Abutment Vertical Face of Breastwall</t>
  </si>
  <si>
    <t>Number of Pedestals</t>
  </si>
  <si>
    <t>Number of Bars</t>
  </si>
  <si>
    <t>Rear Abutment Seismic Pedestals</t>
  </si>
  <si>
    <t>Rear Abutment Left Wingwall</t>
  </si>
  <si>
    <t>Rear Abutment Right Wingwall</t>
  </si>
  <si>
    <t xml:space="preserve">Number of Sets </t>
  </si>
  <si>
    <t xml:space="preserve">No. of Bars in Set </t>
  </si>
  <si>
    <t>Forward Abutment Seismic Pedestals</t>
  </si>
  <si>
    <t>Forward Abutment Left Wingwall</t>
  </si>
  <si>
    <t>Forward Abutment Right Wingwall</t>
  </si>
  <si>
    <t>Average Length (ft)</t>
  </si>
  <si>
    <t>Haunch at Expansion Joint</t>
  </si>
  <si>
    <t>Joint</t>
  </si>
  <si>
    <t>Rear</t>
  </si>
  <si>
    <t>Forward</t>
  </si>
  <si>
    <t>Area (ft^2)
(CADD)</t>
  </si>
  <si>
    <t>RA Left</t>
  </si>
  <si>
    <t>RA Right</t>
  </si>
  <si>
    <t>Plan Area (SF)</t>
  </si>
  <si>
    <t>No. of Pilasters</t>
  </si>
  <si>
    <t>deck parapet</t>
  </si>
  <si>
    <t>deck sidewalk</t>
  </si>
  <si>
    <t>wingwall parapet</t>
  </si>
  <si>
    <t>wingwall sidewalk</t>
  </si>
  <si>
    <t>FA Left</t>
  </si>
  <si>
    <t>FA Right</t>
  </si>
  <si>
    <t>Approach Slab Seat Deduction from Backwall</t>
  </si>
  <si>
    <t>Seat Depth (ft.)</t>
  </si>
  <si>
    <t>Seat Width (ft.)</t>
  </si>
  <si>
    <t>Abut.</t>
  </si>
  <si>
    <t>CLASS QC1 CONCRETE, ABUTMENT (CONTINUED)</t>
  </si>
  <si>
    <t>Side</t>
  </si>
  <si>
    <t>Left</t>
  </si>
  <si>
    <t>Right</t>
  </si>
  <si>
    <t>Wall Length</t>
  </si>
  <si>
    <t>Elev @ Backwall</t>
  </si>
  <si>
    <t>Elev. @ End</t>
  </si>
  <si>
    <t>Wall Depth</t>
  </si>
  <si>
    <t>Corbel</t>
  </si>
  <si>
    <t>Pilaster</t>
  </si>
  <si>
    <t>(area)</t>
  </si>
  <si>
    <t>Seat Fillet</t>
  </si>
  <si>
    <t>Fwd. Abut. RT.</t>
  </si>
  <si>
    <t>Rear Abut. LT.</t>
  </si>
  <si>
    <t>Rear Abut. RT.</t>
  </si>
  <si>
    <t>Fwd. Abut. LT.</t>
  </si>
  <si>
    <t>Backwall Area (SF)</t>
  </si>
  <si>
    <t>Appr. Area (SF)</t>
  </si>
  <si>
    <t>Rear Abutment Breastwall Resurfacing</t>
  </si>
  <si>
    <t>Area (sq. ft.)</t>
  </si>
  <si>
    <t>Repair Depth (ft.)</t>
  </si>
  <si>
    <t>Rear Abutment Approach Slab Sidewalks</t>
  </si>
  <si>
    <t>(Areas by CADD)</t>
  </si>
  <si>
    <t>Superstructure (Including Sidewalk on Backwalls)</t>
  </si>
  <si>
    <t xml:space="preserve">Left Curb </t>
  </si>
  <si>
    <t>Ave. Height (in)</t>
  </si>
  <si>
    <t>Left Sidewalk Plan View</t>
  </si>
  <si>
    <t>Right Sidewalk Plan View</t>
  </si>
  <si>
    <t xml:space="preserve">Right Curb </t>
  </si>
  <si>
    <t>sq. ft.</t>
  </si>
  <si>
    <t>Forward Abutment Approach Slab Sidewalks</t>
  </si>
  <si>
    <t>Pier #</t>
  </si>
  <si>
    <t>Average Top Elev.</t>
  </si>
  <si>
    <t>Average Ground El.</t>
  </si>
  <si>
    <t>Column Dia.</t>
  </si>
  <si>
    <t>(Existing Top of Column Pier Elevations from Original Plans)</t>
  </si>
  <si>
    <t>Piers 3</t>
  </si>
  <si>
    <t>Piers 1, 2 and 4 Column Areas (seal circumference of columns)</t>
  </si>
  <si>
    <t>(Measurements from proposed plans)</t>
  </si>
  <si>
    <t>Columns</t>
  </si>
  <si>
    <t>Left Pier Cap Face</t>
  </si>
  <si>
    <t>Area 
(by CADD)(sq. ft.)</t>
  </si>
  <si>
    <t>No. of Areas</t>
  </si>
  <si>
    <t>Left End Left Pier Cap Face</t>
  </si>
  <si>
    <t>Right End Left Pier Cap Face</t>
  </si>
  <si>
    <t>Right Pier Cap Face</t>
  </si>
  <si>
    <t>Left End Right Pier Cap Face</t>
  </si>
  <si>
    <t>Right End Right Pier Cap Face</t>
  </si>
  <si>
    <t>Bottom of Pier Cap</t>
  </si>
  <si>
    <t>No. of Caps</t>
  </si>
  <si>
    <t>Remove Column Areas on Cap Bottoms</t>
  </si>
  <si>
    <t>Area of Column</t>
  </si>
  <si>
    <t>Left Pier Face</t>
  </si>
  <si>
    <t>Pier 5</t>
  </si>
  <si>
    <t>Pier 6</t>
  </si>
  <si>
    <t>Left End Left Pier Face</t>
  </si>
  <si>
    <t>Right End Left Pier Face</t>
  </si>
  <si>
    <t>Left End Right Pier Face</t>
  </si>
  <si>
    <t>Right Pier Face</t>
  </si>
  <si>
    <t>Right End Right Pier Face</t>
  </si>
  <si>
    <t>Area 
(SY)</t>
  </si>
  <si>
    <t>Left Wingwall from Sidewalk over Parapet to Ground</t>
  </si>
  <si>
    <t>Right Wingwall from Sidewalk over Parapet to Ground</t>
  </si>
  <si>
    <t>ELASTOMERIC BEARING (17" X 22" X 3.1860") WITH INTERNAL LAMINATES (NEOPRENE) AND LOAD PLATE (18" X 28" X 2.0")</t>
  </si>
  <si>
    <t>Left Wingwall Exposed Face (not including lighting pilaster)</t>
  </si>
  <si>
    <t>ITEM 512 EPOXY SEALING SUBTOTAL =</t>
  </si>
  <si>
    <t>SUBTOTAL EPOXY SEALING (Piers) =</t>
  </si>
  <si>
    <t>TOTAL EPOXY SEALING (Piers) =</t>
  </si>
  <si>
    <t>SHEET TOTAL =</t>
  </si>
  <si>
    <t>Roadway side of  Left Wingwall</t>
  </si>
  <si>
    <t>Lighting Pilaster Elevation of  Left Wingwall</t>
  </si>
  <si>
    <t>Top of Left Wingwall and Vertical End of Left Wingwall</t>
  </si>
  <si>
    <t>Right Wingwall Exposed Face</t>
  </si>
  <si>
    <t>Top of Right Wingwall and Vertical End of Right Wingwall</t>
  </si>
  <si>
    <t>Roadway side of  Right Wingwall</t>
  </si>
  <si>
    <t>EPOXY SEALING  SUB TOTAL (Abutment) =</t>
  </si>
  <si>
    <t>Edge of Deck and Parapet Perimeter</t>
  </si>
  <si>
    <t>Additional Plan Area of Pilasters Top</t>
  </si>
  <si>
    <t>Additional Plan Area of Pilasters Bottom</t>
  </si>
  <si>
    <t>EPOXY SEALING  SUB TOTAL (Superstructure) =</t>
  </si>
  <si>
    <t>Light Pilasters on Deck</t>
  </si>
  <si>
    <t># of Pilasters</t>
  </si>
  <si>
    <t>Each Area (ft^2)</t>
  </si>
  <si>
    <t>Fascia Elevation</t>
  </si>
  <si>
    <t>(Apply Graffitit protection to bottom 10 feet of pier columns)</t>
  </si>
  <si>
    <t>Number of Columns</t>
  </si>
  <si>
    <t>Height Above Ground</t>
  </si>
  <si>
    <t>Piers 1, 2, 3 and 4 Column Areas (coat circumference of columns)</t>
  </si>
  <si>
    <t>(Apply Graffitit protection to bottom 10 feet of pier stems)</t>
  </si>
  <si>
    <t>Sealing Height</t>
  </si>
  <si>
    <t>Width of Face</t>
  </si>
  <si>
    <t>Ends Faces of Left Pier</t>
  </si>
  <si>
    <t>Piers 5 Stem Areas (Coat circumference of stems)</t>
  </si>
  <si>
    <t>Ends Faces of Right Pier</t>
  </si>
  <si>
    <t>Piers 6 Stem Areas (Coat circumference of stems)</t>
  </si>
  <si>
    <t xml:space="preserve">Breastwall </t>
  </si>
  <si>
    <t>Right Wingwall</t>
  </si>
  <si>
    <t>Wingwalls</t>
  </si>
  <si>
    <t>Subtotal of Epoxy Injection (Abutments) =</t>
  </si>
  <si>
    <t>Height</t>
  </si>
  <si>
    <t>Area 
(yd^2)</t>
  </si>
  <si>
    <t>Median</t>
  </si>
  <si>
    <t>Studs Per Row</t>
  </si>
  <si>
    <t>Per General Note Item 513 - Quantity of 6 will be assumed.</t>
  </si>
  <si>
    <t>Left Wingwall and Approach Sidewalk</t>
  </si>
  <si>
    <t>Right Wingwall and Approach Sidewalk</t>
  </si>
  <si>
    <t>NOTE: Placed between approach slab and parapet on turnback wingwall from top of sidewalk to bottom of approach slab</t>
  </si>
  <si>
    <t>Est. Area (ft^2) (+50%)</t>
  </si>
  <si>
    <t>Est. Area. (ft^2) (+50%)</t>
  </si>
  <si>
    <t>Total Patching for Abutments  =</t>
  </si>
  <si>
    <t>Total Patching for Piers  =</t>
  </si>
  <si>
    <t>Width 1 (ft.)</t>
  </si>
  <si>
    <t>Width 2 (ft.)</t>
  </si>
  <si>
    <t>(Area By CADD)</t>
  </si>
  <si>
    <t>Form Liner on Railing Parapet</t>
  </si>
  <si>
    <t>Rear Approach Fascia Side</t>
  </si>
  <si>
    <t>Rear Approach Roadway Side</t>
  </si>
  <si>
    <t>Bridge Parapet Fascia Side</t>
  </si>
  <si>
    <t>Bridge Parapet Roadway Side</t>
  </si>
  <si>
    <t>Forward Approach Fascia Side</t>
  </si>
  <si>
    <t>Forward Approach Roadway Side</t>
  </si>
  <si>
    <t>Temporary Fence, Type A shall be provided on existing barrier and shall extend between station shown in table of Note 1 on sheet 9/54.</t>
  </si>
  <si>
    <t>STATION</t>
  </si>
  <si>
    <t>FROM</t>
  </si>
  <si>
    <t>TO</t>
  </si>
  <si>
    <t>LENGTH</t>
  </si>
  <si>
    <t>(LF)</t>
  </si>
  <si>
    <t>Temporary Fence, Type B shall be provided on existing barrier and shall extend between station shown in table of Note 1 on sheet 9/54.</t>
  </si>
  <si>
    <t>*Length includes backfill along backwall and behind left RA wingwall.</t>
  </si>
  <si>
    <t>From General Note - Provide 100 lb contingency.</t>
  </si>
  <si>
    <t>(ft)</t>
  </si>
  <si>
    <t>Volume</t>
  </si>
  <si>
    <t>(ft^3)</t>
  </si>
  <si>
    <t>Diaphram Girder</t>
  </si>
  <si>
    <t>Web Plate</t>
  </si>
  <si>
    <t>Flange Plates</t>
  </si>
  <si>
    <t>Total Weight Pier 3 Diaphragm Weight =</t>
  </si>
  <si>
    <t>Weight
(lbs)</t>
  </si>
  <si>
    <t xml:space="preserve">REAR ABUTMENT END DIAPHRAGM </t>
  </si>
  <si>
    <t>Bent Connection Plate</t>
  </si>
  <si>
    <t>Lower Center Connection Plate</t>
  </si>
  <si>
    <t>Third Point Upper Connection Plate</t>
  </si>
  <si>
    <t>Sub Total Weight End Diaphragm Weight =</t>
  </si>
  <si>
    <t>STRUCTURAL STEEL MEMBERS, LEVEL UF (CONTINUED)</t>
  </si>
  <si>
    <t>REAR ABUTMENT END DIAPHRAGM (Continued)</t>
  </si>
  <si>
    <t>Center Upper Connection Plate</t>
  </si>
  <si>
    <t>Bottom Crossframe Angle 4x4x3/8</t>
  </si>
  <si>
    <t>(lb/ft)</t>
  </si>
  <si>
    <t>Diagonal Crossframe Angles 4x4x3/8</t>
  </si>
  <si>
    <t>Vertical Center Crossframe Angle 4x4x3/8</t>
  </si>
  <si>
    <t>SJR</t>
  </si>
  <si>
    <t>Total Area =</t>
  </si>
  <si>
    <t>*Assume 15% of Girder Area</t>
  </si>
  <si>
    <t>Per BDM, provide 1 minute for each linear foot of girder length coated.</t>
  </si>
  <si>
    <t>Average Length of girders:</t>
  </si>
  <si>
    <t>No. of Girders:</t>
  </si>
  <si>
    <t>ea.</t>
  </si>
  <si>
    <t>Total minutes:</t>
  </si>
  <si>
    <t>Total Man-hours =</t>
  </si>
  <si>
    <t>Per CMS, remove one location per 150 linear feet of girder length and 5% of crossframe</t>
  </si>
  <si>
    <t>and secondary members.</t>
  </si>
  <si>
    <t>Total length:</t>
  </si>
  <si>
    <t>No. of locations for girders:</t>
  </si>
  <si>
    <t>No. of locations for 5%:</t>
  </si>
  <si>
    <t xml:space="preserve">FORWARD ABUTMENT END DIAPHRAGM </t>
  </si>
  <si>
    <t>Total Weight End Diaphragm Weight =</t>
  </si>
  <si>
    <t>GIRDER 2 END REPAIR</t>
  </si>
  <si>
    <t>Vol. (CY)</t>
  </si>
  <si>
    <t>Pier Seismic Pedestal</t>
  </si>
  <si>
    <t xml:space="preserve">Volume of Seismic Pedestals = </t>
  </si>
  <si>
    <t>Seismic Blocks</t>
  </si>
  <si>
    <t>Rear Abutment =</t>
  </si>
  <si>
    <t>Forward Abutment =</t>
  </si>
  <si>
    <t>ITEM 512 GRAFFITI SEALING SUBTOTAL =</t>
  </si>
  <si>
    <t>TOTAL GRAFFITI SEALING (Piers) =</t>
  </si>
  <si>
    <t>GRAFFITI SEALING  SUB TOTAL (Abutment) =</t>
  </si>
  <si>
    <t>7.25" X 7/8 dia studs on Girders, 3 per row:</t>
  </si>
  <si>
    <t>At New Facing</t>
  </si>
  <si>
    <t>Piers 1, 2, 4, 5 and 6</t>
  </si>
  <si>
    <t>Length * (ft)</t>
  </si>
  <si>
    <t>5/54</t>
  </si>
  <si>
    <t>STRUCTURAL STEEL MEMBERS, LEVEL UF, AS PER PLAN</t>
  </si>
  <si>
    <t>REFURBISH BEARING DEVICE, AS PER PLAN</t>
  </si>
  <si>
    <t>JACKING AND TEMPORARY SUPPORT OF SUPERSTRUCTURE, AS PER PLAN</t>
  </si>
  <si>
    <t>6/54</t>
  </si>
  <si>
    <t>51/54, 52/54</t>
  </si>
  <si>
    <t>513E10201</t>
  </si>
  <si>
    <t>516E45305</t>
  </si>
  <si>
    <t>516E47001</t>
  </si>
  <si>
    <t>Assume Forward Abutment End Diaphragm similar to Rear Abutment End Diaphragm in Weight with 6% increase for skew.</t>
  </si>
  <si>
    <t>NOTE: 3'-0" strip of applied from bottom of approach slab to 1'-6" below adjacent existing beam seat</t>
  </si>
  <si>
    <t>5/54, 33/54</t>
  </si>
  <si>
    <t>516E11211</t>
  </si>
  <si>
    <t>STRUCTURAL EXPANSION JOINT INCLUDING ELASTOMERIC STRIP SEAL, AS PER PLAN</t>
  </si>
  <si>
    <t>607E39921</t>
  </si>
  <si>
    <t>VANDAL PROTECTION FENCE, 10' CURVED, COATED FABRIC, AS PER PLAN</t>
  </si>
  <si>
    <t>On Phase 1 Deck, removed after Phase 2 Construction</t>
  </si>
  <si>
    <t>Length of PB</t>
  </si>
  <si>
    <t>Length Required</t>
  </si>
  <si>
    <t>No. of Dowels per PB</t>
  </si>
  <si>
    <t>Total No. of Dowel Holes</t>
  </si>
  <si>
    <t>511E34447</t>
  </si>
  <si>
    <t>CLASS QC2 CONCRETE WITH QC/QA, BRIDGE DECK, AS PER PLAN</t>
  </si>
  <si>
    <t>509E25001</t>
  </si>
  <si>
    <t>UNCOATED REINFORCING STEEL, AS PER PLAN</t>
  </si>
  <si>
    <t>RA803</t>
  </si>
  <si>
    <t>WER</t>
  </si>
  <si>
    <t>STRUCTURES: GROUT AND SEAL PORTABLE BARRIER ANCHOR HOLES</t>
  </si>
  <si>
    <t>SPECIAL530E00400</t>
  </si>
  <si>
    <t>5 /52</t>
  </si>
  <si>
    <t>40 /52</t>
  </si>
  <si>
    <t>47 /52, 48 /52</t>
  </si>
  <si>
    <t>6 /52</t>
  </si>
  <si>
    <t>49 /52, 50 /52</t>
  </si>
  <si>
    <t>27 /52, 52 /52</t>
  </si>
  <si>
    <t>8" x 1/2" Connection Plates</t>
  </si>
  <si>
    <t>Total Weight Pier 3 Additional Connection Plates =</t>
  </si>
  <si>
    <t>PIER SUB TOTAL</t>
  </si>
  <si>
    <t>ABUTMENT SUB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</si>
</sst>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  <numFmt numFmtId="168" formatCode="&quot;$&quot;#,##0"/>
    <numFmt numFmtId="169" formatCode="0.000000E+00"/>
    <numFmt numFmtId="170" formatCode="0,000"/>
    <numFmt numFmtId="171" formatCode="0.0000"/>
    <numFmt numFmtId="172" formatCode="_(* #,##0.0_);_(* \(#,##0.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 Black"/>
      <family val="2"/>
    </font>
    <font>
      <sz val="11"/>
      <name val="Arial Black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8"/>
      <color theme="1"/>
      <name val="Arial"/>
      <family val="2"/>
    </font>
    <font>
      <sz val="11"/>
      <color rgb="FF00B0F0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rgb="FFFF0000"/>
      <name val="Arial"/>
      <family val="2"/>
    </font>
    <font>
      <b/>
      <i/>
      <sz val="18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name val="Arial"/>
      <family val="2"/>
    </font>
    <font>
      <i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144">
    <xf numFmtId="0" fontId="0" fillId="0" borderId="0" xfId="0"/>
    <xf numFmtId="0" fontId="0" fillId="0" borderId="2" xfId="0" applyBorder="1"/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0" fillId="0" borderId="6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6" xfId="0" applyBorder="1" applyAlignment="1">
      <alignment horizontal="left"/>
    </xf>
    <xf numFmtId="0" fontId="0" fillId="0" borderId="16" xfId="0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2" fontId="0" fillId="0" borderId="16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21" xfId="0" applyBorder="1" applyAlignment="1">
      <alignment horizontal="left"/>
    </xf>
    <xf numFmtId="165" fontId="4" fillId="0" borderId="16" xfId="0" applyNumberFormat="1" applyFont="1" applyBorder="1" applyAlignment="1">
      <alignment horizontal="center"/>
    </xf>
    <xf numFmtId="12" fontId="4" fillId="0" borderId="16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2" fontId="0" fillId="0" borderId="16" xfId="0" applyNumberFormat="1" applyBorder="1"/>
    <xf numFmtId="2" fontId="0" fillId="0" borderId="16" xfId="0" applyNumberFormat="1" applyBorder="1" applyAlignment="1">
      <alignment horizontal="center"/>
    </xf>
    <xf numFmtId="2" fontId="0" fillId="0" borderId="17" xfId="0" applyNumberFormat="1" applyBorder="1"/>
    <xf numFmtId="165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0" fillId="0" borderId="27" xfId="0" applyBorder="1"/>
    <xf numFmtId="165" fontId="0" fillId="0" borderId="18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8" xfId="0" applyBorder="1" applyAlignment="1">
      <alignment horizontal="center"/>
    </xf>
    <xf numFmtId="2" fontId="4" fillId="0" borderId="16" xfId="0" applyNumberFormat="1" applyFont="1" applyBorder="1"/>
    <xf numFmtId="0" fontId="0" fillId="0" borderId="16" xfId="0" applyBorder="1"/>
    <xf numFmtId="2" fontId="4" fillId="0" borderId="16" xfId="0" applyNumberFormat="1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8" xfId="0" applyBorder="1"/>
    <xf numFmtId="0" fontId="4" fillId="0" borderId="21" xfId="0" applyFont="1" applyBorder="1" applyAlignment="1">
      <alignment horizontal="left"/>
    </xf>
    <xf numFmtId="0" fontId="4" fillId="0" borderId="16" xfId="0" applyFont="1" applyBorder="1"/>
    <xf numFmtId="0" fontId="0" fillId="0" borderId="16" xfId="0" applyFont="1" applyBorder="1" applyAlignment="1">
      <alignment horizontal="center"/>
    </xf>
    <xf numFmtId="2" fontId="0" fillId="0" borderId="26" xfId="0" applyNumberFormat="1" applyBorder="1" applyAlignment="1">
      <alignment horizontal="center" vertical="center" wrapText="1"/>
    </xf>
    <xf numFmtId="12" fontId="0" fillId="0" borderId="26" xfId="0" applyNumberFormat="1" applyBorder="1" applyAlignment="1">
      <alignment horizontal="center" vertical="center" wrapText="1"/>
    </xf>
    <xf numFmtId="2" fontId="0" fillId="0" borderId="16" xfId="0" applyNumberFormat="1" applyFont="1" applyBorder="1" applyAlignment="1">
      <alignment horizontal="center"/>
    </xf>
    <xf numFmtId="0" fontId="0" fillId="0" borderId="16" xfId="0" applyFont="1" applyBorder="1"/>
    <xf numFmtId="0" fontId="0" fillId="0" borderId="18" xfId="0" applyFont="1" applyBorder="1" applyAlignment="1">
      <alignment horizontal="center"/>
    </xf>
    <xf numFmtId="2" fontId="0" fillId="0" borderId="16" xfId="0" applyNumberFormat="1" applyBorder="1" applyAlignment="1">
      <alignment horizontal="center" vertical="center" wrapText="1"/>
    </xf>
    <xf numFmtId="12" fontId="0" fillId="0" borderId="16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NumberFormat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4" fillId="0" borderId="36" xfId="0" applyFont="1" applyBorder="1"/>
    <xf numFmtId="0" fontId="0" fillId="0" borderId="2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9" xfId="0" applyBorder="1"/>
    <xf numFmtId="0" fontId="0" fillId="0" borderId="40" xfId="0" applyBorder="1" applyAlignment="1">
      <alignment horizontal="center"/>
    </xf>
    <xf numFmtId="0" fontId="4" fillId="0" borderId="16" xfId="0" applyFont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41" xfId="0" applyBorder="1"/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166" fontId="0" fillId="0" borderId="6" xfId="1" applyNumberFormat="1" applyFont="1" applyBorder="1" applyAlignment="1">
      <alignment horizontal="center"/>
    </xf>
    <xf numFmtId="1" fontId="4" fillId="0" borderId="23" xfId="0" applyNumberFormat="1" applyFont="1" applyBorder="1" applyAlignment="1">
      <alignment horizontal="center"/>
    </xf>
    <xf numFmtId="165" fontId="0" fillId="0" borderId="26" xfId="0" applyNumberFormat="1" applyBorder="1" applyAlignment="1">
      <alignment horizontal="center" vertical="center" wrapText="1"/>
    </xf>
    <xf numFmtId="1" fontId="0" fillId="0" borderId="16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0" fillId="0" borderId="22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/>
    </xf>
    <xf numFmtId="2" fontId="0" fillId="0" borderId="10" xfId="1" applyNumberFormat="1" applyFont="1" applyBorder="1" applyAlignment="1">
      <alignment horizontal="center"/>
    </xf>
    <xf numFmtId="0" fontId="0" fillId="0" borderId="18" xfId="0" applyBorder="1" applyAlignment="1">
      <alignment horizontal="left"/>
    </xf>
    <xf numFmtId="2" fontId="0" fillId="0" borderId="30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0" fillId="0" borderId="45" xfId="0" applyBorder="1"/>
    <xf numFmtId="165" fontId="0" fillId="0" borderId="16" xfId="0" applyNumberFormat="1" applyBorder="1" applyAlignment="1">
      <alignment horizontal="left"/>
    </xf>
    <xf numFmtId="0" fontId="0" fillId="0" borderId="46" xfId="0" applyBorder="1" applyAlignment="1">
      <alignment horizontal="center"/>
    </xf>
    <xf numFmtId="165" fontId="0" fillId="0" borderId="16" xfId="0" applyNumberFormat="1" applyFont="1" applyBorder="1" applyAlignment="1">
      <alignment horizontal="center"/>
    </xf>
    <xf numFmtId="2" fontId="0" fillId="0" borderId="16" xfId="0" applyNumberFormat="1" applyFont="1" applyBorder="1"/>
    <xf numFmtId="0" fontId="0" fillId="0" borderId="17" xfId="0" applyBorder="1" applyAlignment="1">
      <alignment horizontal="left"/>
    </xf>
    <xf numFmtId="0" fontId="0" fillId="0" borderId="26" xfId="0" applyBorder="1" applyAlignment="1">
      <alignment horizontal="left"/>
    </xf>
    <xf numFmtId="1" fontId="0" fillId="0" borderId="26" xfId="0" applyNumberFormat="1" applyBorder="1" applyAlignment="1">
      <alignment horizontal="center"/>
    </xf>
    <xf numFmtId="43" fontId="0" fillId="0" borderId="16" xfId="1" applyFont="1" applyBorder="1" applyAlignment="1">
      <alignment horizontal="center"/>
    </xf>
    <xf numFmtId="43" fontId="0" fillId="0" borderId="26" xfId="1" applyFon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4" fillId="0" borderId="16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0" fontId="1" fillId="0" borderId="0" xfId="0" applyFont="1" applyBorder="1"/>
    <xf numFmtId="0" fontId="0" fillId="0" borderId="48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50" xfId="0" applyBorder="1" applyAlignment="1">
      <alignment horizontal="left"/>
    </xf>
    <xf numFmtId="0" fontId="5" fillId="0" borderId="47" xfId="0" applyFont="1" applyBorder="1" applyAlignment="1">
      <alignment vertical="center"/>
    </xf>
    <xf numFmtId="0" fontId="1" fillId="0" borderId="44" xfId="0" applyFont="1" applyBorder="1"/>
    <xf numFmtId="0" fontId="0" fillId="0" borderId="44" xfId="0" applyBorder="1"/>
    <xf numFmtId="0" fontId="2" fillId="0" borderId="51" xfId="0" applyFont="1" applyBorder="1" applyAlignment="1">
      <alignment horizontal="left" vertical="top"/>
    </xf>
    <xf numFmtId="164" fontId="0" fillId="0" borderId="53" xfId="0" quotePrefix="1" applyNumberFormat="1" applyBorder="1" applyAlignment="1">
      <alignment horizontal="left" vertical="justify"/>
    </xf>
    <xf numFmtId="0" fontId="0" fillId="0" borderId="54" xfId="0" applyBorder="1"/>
    <xf numFmtId="0" fontId="5" fillId="0" borderId="39" xfId="0" applyFont="1" applyBorder="1" applyAlignment="1">
      <alignment vertical="center"/>
    </xf>
    <xf numFmtId="0" fontId="0" fillId="0" borderId="6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6" fillId="0" borderId="0" xfId="0" applyFont="1"/>
    <xf numFmtId="0" fontId="0" fillId="0" borderId="31" xfId="0" applyBorder="1"/>
    <xf numFmtId="0" fontId="0" fillId="0" borderId="6" xfId="0" applyBorder="1" applyAlignment="1">
      <alignment horizontal="center"/>
    </xf>
    <xf numFmtId="0" fontId="0" fillId="0" borderId="11" xfId="0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" fontId="0" fillId="0" borderId="10" xfId="1" applyNumberFormat="1" applyFont="1" applyBorder="1" applyAlignment="1">
      <alignment horizontal="center"/>
    </xf>
    <xf numFmtId="166" fontId="0" fillId="0" borderId="12" xfId="1" applyNumberFormat="1" applyFont="1" applyBorder="1"/>
    <xf numFmtId="166" fontId="0" fillId="0" borderId="41" xfId="1" applyNumberFormat="1" applyFont="1" applyBorder="1"/>
    <xf numFmtId="166" fontId="0" fillId="0" borderId="10" xfId="1" applyNumberFormat="1" applyFont="1" applyBorder="1" applyAlignment="1">
      <alignment horizontal="center"/>
    </xf>
    <xf numFmtId="166" fontId="0" fillId="0" borderId="42" xfId="1" applyNumberFormat="1" applyFont="1" applyBorder="1" applyAlignment="1">
      <alignment horizontal="center"/>
    </xf>
    <xf numFmtId="166" fontId="0" fillId="0" borderId="40" xfId="1" applyNumberFormat="1" applyFont="1" applyBorder="1" applyAlignment="1">
      <alignment horizontal="center"/>
    </xf>
    <xf numFmtId="166" fontId="0" fillId="0" borderId="43" xfId="1" applyNumberFormat="1" applyFont="1" applyBorder="1" applyAlignment="1">
      <alignment horizontal="center"/>
    </xf>
    <xf numFmtId="166" fontId="4" fillId="0" borderId="23" xfId="1" applyNumberFormat="1" applyFont="1" applyBorder="1" applyAlignment="1">
      <alignment horizontal="center"/>
    </xf>
    <xf numFmtId="0" fontId="7" fillId="0" borderId="0" xfId="0" applyFont="1"/>
    <xf numFmtId="2" fontId="7" fillId="0" borderId="19" xfId="0" applyNumberFormat="1" applyFont="1" applyBorder="1" applyAlignment="1">
      <alignment horizontal="center"/>
    </xf>
    <xf numFmtId="165" fontId="7" fillId="0" borderId="16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1" xfId="0" applyFont="1" applyBorder="1"/>
    <xf numFmtId="165" fontId="7" fillId="0" borderId="18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6" fontId="0" fillId="0" borderId="11" xfId="1" applyNumberFormat="1" applyFont="1" applyBorder="1" applyAlignment="1">
      <alignment horizontal="center"/>
    </xf>
    <xf numFmtId="0" fontId="0" fillId="0" borderId="32" xfId="0" applyBorder="1"/>
    <xf numFmtId="2" fontId="0" fillId="0" borderId="16" xfId="0" applyNumberFormat="1" applyBorder="1" applyAlignment="1">
      <alignment horizontal="center"/>
    </xf>
    <xf numFmtId="0" fontId="0" fillId="0" borderId="16" xfId="0" applyFont="1" applyBorder="1" applyAlignment="1">
      <alignment horizontal="left" vertical="center"/>
    </xf>
    <xf numFmtId="0" fontId="0" fillId="0" borderId="16" xfId="0" applyNumberFormat="1" applyBorder="1" applyAlignment="1">
      <alignment horizontal="left"/>
    </xf>
    <xf numFmtId="165" fontId="0" fillId="0" borderId="18" xfId="0" applyNumberFormat="1" applyBorder="1" applyAlignment="1">
      <alignment horizontal="left"/>
    </xf>
    <xf numFmtId="12" fontId="0" fillId="0" borderId="16" xfId="0" applyNumberFormat="1" applyFont="1" applyBorder="1" applyAlignment="1">
      <alignment horizontal="center"/>
    </xf>
    <xf numFmtId="0" fontId="0" fillId="0" borderId="28" xfId="0" applyFont="1" applyBorder="1"/>
    <xf numFmtId="0" fontId="0" fillId="0" borderId="16" xfId="0" applyFont="1" applyBorder="1" applyAlignment="1">
      <alignment horizontal="left"/>
    </xf>
    <xf numFmtId="1" fontId="0" fillId="0" borderId="16" xfId="0" applyNumberFormat="1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1" fontId="0" fillId="0" borderId="11" xfId="0" applyNumberFormat="1" applyFont="1" applyBorder="1" applyAlignment="1">
      <alignment horizontal="center"/>
    </xf>
    <xf numFmtId="0" fontId="0" fillId="0" borderId="52" xfId="0" applyBorder="1"/>
    <xf numFmtId="0" fontId="0" fillId="0" borderId="39" xfId="0" applyBorder="1" applyAlignment="1">
      <alignment horizontal="left"/>
    </xf>
    <xf numFmtId="2" fontId="0" fillId="0" borderId="25" xfId="0" applyNumberFormat="1" applyBorder="1" applyAlignment="1">
      <alignment horizontal="center" vertical="center" wrapText="1"/>
    </xf>
    <xf numFmtId="167" fontId="0" fillId="0" borderId="24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165" fontId="0" fillId="0" borderId="18" xfId="1" applyNumberFormat="1" applyFont="1" applyBorder="1" applyAlignment="1">
      <alignment horizontal="center"/>
    </xf>
    <xf numFmtId="1" fontId="0" fillId="0" borderId="18" xfId="1" applyNumberFormat="1" applyFont="1" applyBorder="1" applyAlignment="1">
      <alignment horizontal="center"/>
    </xf>
    <xf numFmtId="0" fontId="4" fillId="0" borderId="19" xfId="0" applyFont="1" applyBorder="1"/>
    <xf numFmtId="165" fontId="0" fillId="0" borderId="40" xfId="0" applyNumberFormat="1" applyBorder="1" applyAlignment="1">
      <alignment horizontal="center"/>
    </xf>
    <xf numFmtId="0" fontId="4" fillId="0" borderId="16" xfId="0" applyFont="1" applyBorder="1" applyAlignment="1"/>
    <xf numFmtId="0" fontId="4" fillId="0" borderId="21" xfId="0" applyFont="1" applyBorder="1"/>
    <xf numFmtId="0" fontId="7" fillId="0" borderId="50" xfId="0" applyFont="1" applyBorder="1" applyAlignment="1">
      <alignment horizontal="left"/>
    </xf>
    <xf numFmtId="165" fontId="0" fillId="0" borderId="0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5" xfId="0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/>
    </xf>
    <xf numFmtId="0" fontId="0" fillId="0" borderId="19" xfId="0" applyFill="1" applyBorder="1" applyAlignment="1">
      <alignment horizontal="center" vertical="center" wrapText="1"/>
    </xf>
    <xf numFmtId="0" fontId="0" fillId="0" borderId="16" xfId="0" applyFill="1" applyBorder="1"/>
    <xf numFmtId="0" fontId="0" fillId="0" borderId="11" xfId="0" applyFill="1" applyBorder="1" applyAlignment="1">
      <alignment horizontal="center"/>
    </xf>
    <xf numFmtId="166" fontId="0" fillId="0" borderId="10" xfId="1" applyNumberFormat="1" applyFont="1" applyFill="1" applyBorder="1" applyAlignment="1">
      <alignment horizontal="center"/>
    </xf>
    <xf numFmtId="166" fontId="0" fillId="0" borderId="42" xfId="1" applyNumberFormat="1" applyFont="1" applyFill="1" applyBorder="1" applyAlignment="1">
      <alignment horizontal="center"/>
    </xf>
    <xf numFmtId="0" fontId="0" fillId="0" borderId="0" xfId="0" applyFill="1"/>
    <xf numFmtId="165" fontId="7" fillId="0" borderId="16" xfId="0" applyNumberFormat="1" applyFon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1" fontId="0" fillId="0" borderId="18" xfId="0" applyNumberFormat="1" applyFill="1" applyBorder="1" applyAlignment="1">
      <alignment horizontal="center"/>
    </xf>
    <xf numFmtId="165" fontId="0" fillId="0" borderId="16" xfId="0" applyNumberFormat="1" applyFill="1" applyBorder="1" applyAlignment="1">
      <alignment horizontal="center"/>
    </xf>
    <xf numFmtId="166" fontId="0" fillId="0" borderId="16" xfId="1" applyNumberFormat="1" applyFont="1" applyFill="1" applyBorder="1" applyAlignment="1">
      <alignment horizontal="center"/>
    </xf>
    <xf numFmtId="2" fontId="0" fillId="0" borderId="16" xfId="0" applyNumberFormat="1" applyFill="1" applyBorder="1" applyAlignment="1">
      <alignment horizontal="left"/>
    </xf>
    <xf numFmtId="2" fontId="0" fillId="0" borderId="16" xfId="0" applyNumberFormat="1" applyFill="1" applyBorder="1" applyAlignment="1">
      <alignment horizontal="center"/>
    </xf>
    <xf numFmtId="2" fontId="0" fillId="0" borderId="16" xfId="0" applyNumberFormat="1" applyFill="1" applyBorder="1" applyAlignment="1">
      <alignment horizontal="center" vertical="center" wrapText="1"/>
    </xf>
    <xf numFmtId="1" fontId="0" fillId="0" borderId="16" xfId="0" applyNumberFormat="1" applyFill="1" applyBorder="1" applyAlignment="1">
      <alignment horizontal="center"/>
    </xf>
    <xf numFmtId="0" fontId="0" fillId="0" borderId="16" xfId="0" applyFont="1" applyFill="1" applyBorder="1" applyAlignment="1">
      <alignment horizontal="right" vertical="center"/>
    </xf>
    <xf numFmtId="12" fontId="0" fillId="0" borderId="16" xfId="0" applyNumberFormat="1" applyFill="1" applyBorder="1" applyAlignment="1">
      <alignment horizontal="center"/>
    </xf>
    <xf numFmtId="0" fontId="0" fillId="0" borderId="16" xfId="0" applyNumberFormat="1" applyFill="1" applyBorder="1" applyAlignment="1">
      <alignment horizontal="center"/>
    </xf>
    <xf numFmtId="165" fontId="0" fillId="0" borderId="16" xfId="0" applyNumberFormat="1" applyFill="1" applyBorder="1" applyAlignment="1">
      <alignment horizontal="center" vertical="center" wrapText="1"/>
    </xf>
    <xf numFmtId="12" fontId="0" fillId="0" borderId="16" xfId="0" applyNumberFormat="1" applyFill="1" applyBorder="1" applyAlignment="1">
      <alignment horizontal="center" vertical="center" wrapText="1"/>
    </xf>
    <xf numFmtId="165" fontId="0" fillId="0" borderId="22" xfId="0" applyNumberFormat="1" applyFill="1" applyBorder="1" applyAlignment="1">
      <alignment horizontal="center"/>
    </xf>
    <xf numFmtId="165" fontId="0" fillId="0" borderId="18" xfId="0" applyNumberForma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2" fontId="0" fillId="0" borderId="19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7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6" xfId="0" applyFont="1" applyBorder="1" applyAlignment="1">
      <alignment horizontal="center" vertical="center"/>
    </xf>
    <xf numFmtId="0" fontId="0" fillId="0" borderId="16" xfId="0" applyFont="1" applyBorder="1" applyAlignment="1">
      <alignment horizontal="right" vertical="center"/>
    </xf>
    <xf numFmtId="165" fontId="0" fillId="0" borderId="16" xfId="0" applyNumberFormat="1" applyFont="1" applyBorder="1" applyAlignment="1">
      <alignment horizontal="right"/>
    </xf>
    <xf numFmtId="0" fontId="0" fillId="0" borderId="16" xfId="0" applyFont="1" applyBorder="1" applyAlignment="1">
      <alignment horizontal="right"/>
    </xf>
    <xf numFmtId="0" fontId="0" fillId="0" borderId="21" xfId="0" applyFont="1" applyBorder="1" applyAlignment="1">
      <alignment horizontal="center"/>
    </xf>
    <xf numFmtId="0" fontId="0" fillId="0" borderId="16" xfId="0" applyNumberFormat="1" applyFont="1" applyBorder="1" applyAlignment="1">
      <alignment horizontal="right"/>
    </xf>
    <xf numFmtId="2" fontId="0" fillId="0" borderId="16" xfId="0" applyNumberFormat="1" applyFont="1" applyBorder="1" applyAlignment="1">
      <alignment horizontal="right"/>
    </xf>
    <xf numFmtId="0" fontId="0" fillId="0" borderId="17" xfId="0" applyFont="1" applyBorder="1" applyAlignment="1">
      <alignment horizontal="right"/>
    </xf>
    <xf numFmtId="2" fontId="0" fillId="0" borderId="16" xfId="0" applyNumberFormat="1" applyFont="1" applyBorder="1" applyAlignment="1">
      <alignment horizontal="right" vertical="center"/>
    </xf>
    <xf numFmtId="1" fontId="0" fillId="0" borderId="16" xfId="0" applyNumberFormat="1" applyFont="1" applyBorder="1" applyAlignment="1">
      <alignment horizontal="right"/>
    </xf>
    <xf numFmtId="1" fontId="0" fillId="0" borderId="18" xfId="0" applyNumberFormat="1" applyFont="1" applyBorder="1" applyAlignment="1">
      <alignment horizontal="right"/>
    </xf>
    <xf numFmtId="165" fontId="0" fillId="0" borderId="18" xfId="0" applyNumberFormat="1" applyFont="1" applyBorder="1" applyAlignment="1">
      <alignment horizontal="right"/>
    </xf>
    <xf numFmtId="165" fontId="0" fillId="0" borderId="16" xfId="0" applyNumberFormat="1" applyFont="1" applyBorder="1" applyAlignment="1">
      <alignment horizontal="right" vertical="center"/>
    </xf>
    <xf numFmtId="1" fontId="0" fillId="0" borderId="16" xfId="0" applyNumberFormat="1" applyFont="1" applyBorder="1" applyAlignment="1">
      <alignment horizontal="right" vertical="center"/>
    </xf>
    <xf numFmtId="12" fontId="0" fillId="0" borderId="16" xfId="0" applyNumberFormat="1" applyFont="1" applyBorder="1" applyAlignment="1">
      <alignment horizontal="right"/>
    </xf>
    <xf numFmtId="2" fontId="0" fillId="0" borderId="16" xfId="0" applyNumberFormat="1" applyFont="1" applyBorder="1" applyAlignment="1">
      <alignment horizontal="center" vertical="center"/>
    </xf>
    <xf numFmtId="165" fontId="0" fillId="0" borderId="16" xfId="0" applyNumberFormat="1" applyFont="1" applyBorder="1" applyAlignment="1">
      <alignment horizontal="center" vertical="center"/>
    </xf>
    <xf numFmtId="12" fontId="0" fillId="0" borderId="16" xfId="0" applyNumberFormat="1" applyFont="1" applyBorder="1" applyAlignment="1">
      <alignment horizontal="center" vertical="center"/>
    </xf>
    <xf numFmtId="2" fontId="0" fillId="0" borderId="19" xfId="0" applyNumberFormat="1" applyFont="1" applyBorder="1" applyAlignment="1">
      <alignment horizontal="left"/>
    </xf>
    <xf numFmtId="2" fontId="0" fillId="0" borderId="16" xfId="0" applyNumberFormat="1" applyFont="1" applyBorder="1" applyAlignment="1">
      <alignment horizontal="left"/>
    </xf>
    <xf numFmtId="167" fontId="0" fillId="0" borderId="16" xfId="0" applyNumberFormat="1" applyFont="1" applyBorder="1" applyAlignment="1">
      <alignment horizontal="left"/>
    </xf>
    <xf numFmtId="1" fontId="0" fillId="0" borderId="16" xfId="0" applyNumberFormat="1" applyFont="1" applyBorder="1" applyAlignment="1">
      <alignment horizontal="left"/>
    </xf>
    <xf numFmtId="168" fontId="0" fillId="0" borderId="16" xfId="2" applyNumberFormat="1" applyFont="1" applyBorder="1" applyAlignment="1">
      <alignment horizontal="right"/>
    </xf>
    <xf numFmtId="168" fontId="0" fillId="0" borderId="16" xfId="0" applyNumberFormat="1" applyFont="1" applyBorder="1" applyAlignment="1">
      <alignment horizontal="right" vertical="center"/>
    </xf>
    <xf numFmtId="165" fontId="0" fillId="0" borderId="42" xfId="0" applyNumberFormat="1" applyBorder="1" applyAlignment="1">
      <alignment horizontal="center"/>
    </xf>
    <xf numFmtId="165" fontId="6" fillId="0" borderId="16" xfId="0" applyNumberFormat="1" applyFont="1" applyBorder="1" applyAlignment="1">
      <alignment horizontal="center"/>
    </xf>
    <xf numFmtId="0" fontId="6" fillId="0" borderId="0" xfId="0" applyFont="1" applyBorder="1"/>
    <xf numFmtId="0" fontId="6" fillId="0" borderId="48" xfId="0" applyFont="1" applyBorder="1"/>
    <xf numFmtId="0" fontId="6" fillId="0" borderId="39" xfId="0" applyFont="1" applyBorder="1"/>
    <xf numFmtId="0" fontId="6" fillId="0" borderId="1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16" xfId="0" applyFont="1" applyBorder="1"/>
    <xf numFmtId="12" fontId="6" fillId="0" borderId="16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165" fontId="6" fillId="0" borderId="10" xfId="0" applyNumberFormat="1" applyFont="1" applyBorder="1" applyAlignment="1">
      <alignment horizontal="center"/>
    </xf>
    <xf numFmtId="0" fontId="6" fillId="0" borderId="16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12" xfId="0" applyFont="1" applyBorder="1"/>
    <xf numFmtId="0" fontId="6" fillId="0" borderId="41" xfId="0" applyFont="1" applyBorder="1"/>
    <xf numFmtId="2" fontId="6" fillId="0" borderId="19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0" fontId="6" fillId="0" borderId="26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1" fontId="6" fillId="0" borderId="16" xfId="0" applyNumberFormat="1" applyFont="1" applyBorder="1" applyAlignment="1">
      <alignment horizontal="center"/>
    </xf>
    <xf numFmtId="1" fontId="6" fillId="0" borderId="26" xfId="0" applyNumberFormat="1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2" fontId="6" fillId="0" borderId="16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44" xfId="0" applyFont="1" applyBorder="1"/>
    <xf numFmtId="0" fontId="6" fillId="0" borderId="54" xfId="0" applyFont="1" applyBorder="1"/>
    <xf numFmtId="0" fontId="6" fillId="0" borderId="45" xfId="0" applyFont="1" applyBorder="1"/>
    <xf numFmtId="165" fontId="6" fillId="0" borderId="16" xfId="0" applyNumberFormat="1" applyFont="1" applyBorder="1" applyAlignment="1">
      <alignment horizontal="left"/>
    </xf>
    <xf numFmtId="43" fontId="6" fillId="0" borderId="26" xfId="1" applyFont="1" applyBorder="1" applyAlignment="1">
      <alignment horizontal="center"/>
    </xf>
    <xf numFmtId="1" fontId="6" fillId="0" borderId="16" xfId="0" applyNumberFormat="1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/>
    </xf>
    <xf numFmtId="1" fontId="7" fillId="0" borderId="18" xfId="0" applyNumberFormat="1" applyFont="1" applyBorder="1" applyAlignment="1">
      <alignment horizontal="center"/>
    </xf>
    <xf numFmtId="2" fontId="7" fillId="0" borderId="19" xfId="0" applyNumberFormat="1" applyFont="1" applyBorder="1" applyAlignment="1">
      <alignment horizontal="right"/>
    </xf>
    <xf numFmtId="165" fontId="7" fillId="0" borderId="9" xfId="0" applyNumberFormat="1" applyFont="1" applyBorder="1"/>
    <xf numFmtId="0" fontId="0" fillId="0" borderId="21" xfId="0" applyFill="1" applyBorder="1" applyAlignment="1">
      <alignment horizontal="center"/>
    </xf>
    <xf numFmtId="0" fontId="4" fillId="0" borderId="16" xfId="0" applyFont="1" applyFill="1" applyBorder="1" applyAlignment="1">
      <alignment horizontal="left"/>
    </xf>
    <xf numFmtId="165" fontId="0" fillId="0" borderId="20" xfId="0" applyNumberForma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1" fontId="0" fillId="0" borderId="17" xfId="0" applyNumberFormat="1" applyFill="1" applyBorder="1" applyAlignment="1">
      <alignment horizontal="center"/>
    </xf>
    <xf numFmtId="0" fontId="7" fillId="0" borderId="16" xfId="1" applyNumberFormat="1" applyFont="1" applyFill="1" applyBorder="1" applyAlignment="1">
      <alignment horizontal="center"/>
    </xf>
    <xf numFmtId="0" fontId="7" fillId="0" borderId="16" xfId="0" applyNumberFormat="1" applyFont="1" applyFill="1" applyBorder="1" applyAlignment="1">
      <alignment horizontal="center"/>
    </xf>
    <xf numFmtId="0" fontId="0" fillId="0" borderId="16" xfId="1" applyNumberFormat="1" applyFont="1" applyFill="1" applyBorder="1" applyAlignment="1">
      <alignment horizontal="center"/>
    </xf>
    <xf numFmtId="0" fontId="0" fillId="0" borderId="16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2" fontId="6" fillId="0" borderId="1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top"/>
    </xf>
    <xf numFmtId="164" fontId="0" fillId="0" borderId="0" xfId="0" quotePrefix="1" applyNumberFormat="1" applyBorder="1" applyAlignment="1">
      <alignment horizontal="left" vertical="justify"/>
    </xf>
    <xf numFmtId="0" fontId="0" fillId="0" borderId="0" xfId="0" applyBorder="1" applyAlignment="1">
      <alignment horizontal="center"/>
    </xf>
    <xf numFmtId="166" fontId="0" fillId="0" borderId="23" xfId="1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2" fontId="0" fillId="0" borderId="0" xfId="0" applyNumberFormat="1" applyBorder="1" applyAlignment="1">
      <alignment horizontal="center"/>
    </xf>
    <xf numFmtId="0" fontId="4" fillId="0" borderId="0" xfId="0" applyFont="1" applyBorder="1"/>
    <xf numFmtId="165" fontId="0" fillId="0" borderId="0" xfId="0" applyNumberFormat="1" applyBorder="1" applyAlignment="1">
      <alignment horizontal="left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 wrapText="1"/>
    </xf>
    <xf numFmtId="12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2" fontId="0" fillId="0" borderId="0" xfId="0" applyNumberFormat="1" applyBorder="1" applyAlignment="1">
      <alignment horizontal="left"/>
    </xf>
    <xf numFmtId="166" fontId="0" fillId="0" borderId="0" xfId="1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 vertical="center" wrapText="1"/>
    </xf>
    <xf numFmtId="165" fontId="0" fillId="0" borderId="22" xfId="0" applyNumberFormat="1" applyBorder="1" applyAlignment="1">
      <alignment horizontal="right"/>
    </xf>
    <xf numFmtId="2" fontId="0" fillId="0" borderId="22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0" fontId="0" fillId="0" borderId="25" xfId="0" applyNumberFormat="1" applyBorder="1" applyAlignment="1">
      <alignment horizontal="center" wrapText="1"/>
    </xf>
    <xf numFmtId="0" fontId="8" fillId="0" borderId="16" xfId="0" applyFont="1" applyBorder="1" applyAlignment="1">
      <alignment horizontal="left"/>
    </xf>
    <xf numFmtId="165" fontId="8" fillId="0" borderId="18" xfId="0" applyNumberFormat="1" applyFont="1" applyBorder="1" applyAlignment="1">
      <alignment horizontal="center"/>
    </xf>
    <xf numFmtId="2" fontId="7" fillId="0" borderId="18" xfId="0" applyNumberFormat="1" applyFont="1" applyBorder="1" applyAlignment="1">
      <alignment horizontal="center"/>
    </xf>
    <xf numFmtId="165" fontId="7" fillId="0" borderId="10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 vertical="center" wrapText="1"/>
    </xf>
    <xf numFmtId="165" fontId="7" fillId="0" borderId="26" xfId="0" applyNumberFormat="1" applyFont="1" applyBorder="1" applyAlignment="1">
      <alignment horizontal="center" vertical="center" wrapText="1"/>
    </xf>
    <xf numFmtId="2" fontId="7" fillId="0" borderId="26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2" fontId="8" fillId="0" borderId="16" xfId="0" applyNumberFormat="1" applyFont="1" applyBorder="1"/>
    <xf numFmtId="2" fontId="7" fillId="0" borderId="16" xfId="0" applyNumberFormat="1" applyFont="1" applyBorder="1"/>
    <xf numFmtId="2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left" vertical="center"/>
    </xf>
    <xf numFmtId="1" fontId="7" fillId="0" borderId="10" xfId="0" applyNumberFormat="1" applyFont="1" applyBorder="1" applyAlignment="1">
      <alignment horizontal="center"/>
    </xf>
    <xf numFmtId="2" fontId="8" fillId="0" borderId="16" xfId="0" applyNumberFormat="1" applyFont="1" applyBorder="1" applyAlignment="1">
      <alignment horizontal="left" vertical="center"/>
    </xf>
    <xf numFmtId="1" fontId="7" fillId="0" borderId="16" xfId="0" applyNumberFormat="1" applyFont="1" applyBorder="1" applyAlignment="1">
      <alignment horizontal="center"/>
    </xf>
    <xf numFmtId="2" fontId="7" fillId="0" borderId="10" xfId="1" applyNumberFormat="1" applyFont="1" applyBorder="1" applyAlignment="1">
      <alignment horizontal="center"/>
    </xf>
    <xf numFmtId="2" fontId="7" fillId="0" borderId="18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 wrapText="1"/>
    </xf>
    <xf numFmtId="0" fontId="7" fillId="0" borderId="16" xfId="0" applyFont="1" applyBorder="1"/>
    <xf numFmtId="2" fontId="7" fillId="0" borderId="17" xfId="0" applyNumberFormat="1" applyFont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0" fontId="8" fillId="0" borderId="16" xfId="0" applyFont="1" applyBorder="1"/>
    <xf numFmtId="166" fontId="7" fillId="0" borderId="6" xfId="1" applyNumberFormat="1" applyFont="1" applyBorder="1" applyAlignment="1">
      <alignment horizontal="center"/>
    </xf>
    <xf numFmtId="0" fontId="10" fillId="0" borderId="47" xfId="0" applyFont="1" applyBorder="1" applyAlignment="1">
      <alignment vertical="center"/>
    </xf>
    <xf numFmtId="0" fontId="11" fillId="0" borderId="44" xfId="0" applyFont="1" applyBorder="1"/>
    <xf numFmtId="0" fontId="10" fillId="0" borderId="39" xfId="0" applyFont="1" applyBorder="1" applyAlignment="1">
      <alignment vertical="center"/>
    </xf>
    <xf numFmtId="0" fontId="11" fillId="0" borderId="0" xfId="0" applyFont="1" applyBorder="1"/>
    <xf numFmtId="0" fontId="7" fillId="0" borderId="6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165" fontId="7" fillId="0" borderId="16" xfId="0" applyNumberFormat="1" applyFont="1" applyBorder="1" applyAlignment="1">
      <alignment horizontal="left"/>
    </xf>
    <xf numFmtId="0" fontId="7" fillId="0" borderId="18" xfId="0" applyFont="1" applyBorder="1" applyAlignment="1">
      <alignment horizontal="center" vertical="center"/>
    </xf>
    <xf numFmtId="12" fontId="7" fillId="0" borderId="16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2" fontId="7" fillId="0" borderId="16" xfId="0" applyNumberFormat="1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45" xfId="0" applyFont="1" applyBorder="1"/>
    <xf numFmtId="0" fontId="7" fillId="0" borderId="24" xfId="0" applyFont="1" applyBorder="1" applyAlignment="1">
      <alignment horizontal="center"/>
    </xf>
    <xf numFmtId="0" fontId="7" fillId="0" borderId="12" xfId="0" applyFont="1" applyBorder="1"/>
    <xf numFmtId="2" fontId="8" fillId="0" borderId="16" xfId="0" applyNumberFormat="1" applyFont="1" applyBorder="1" applyAlignment="1">
      <alignment horizontal="left"/>
    </xf>
    <xf numFmtId="0" fontId="7" fillId="0" borderId="46" xfId="0" applyFont="1" applyBorder="1" applyAlignment="1">
      <alignment horizontal="center"/>
    </xf>
    <xf numFmtId="2" fontId="7" fillId="0" borderId="38" xfId="0" applyNumberFormat="1" applyFont="1" applyBorder="1" applyAlignment="1">
      <alignment horizontal="center"/>
    </xf>
    <xf numFmtId="2" fontId="7" fillId="0" borderId="30" xfId="0" applyNumberFormat="1" applyFont="1" applyBorder="1" applyAlignment="1">
      <alignment horizontal="center"/>
    </xf>
    <xf numFmtId="0" fontId="7" fillId="0" borderId="18" xfId="0" applyFont="1" applyBorder="1" applyAlignment="1">
      <alignment horizontal="right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44" xfId="0" applyFont="1" applyBorder="1"/>
    <xf numFmtId="166" fontId="8" fillId="0" borderId="23" xfId="1" applyNumberFormat="1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165" fontId="7" fillId="0" borderId="16" xfId="0" applyNumberFormat="1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17" xfId="0" applyFont="1" applyBorder="1" applyAlignment="1">
      <alignment horizontal="center"/>
    </xf>
    <xf numFmtId="1" fontId="7" fillId="0" borderId="17" xfId="0" applyNumberFormat="1" applyFont="1" applyBorder="1" applyAlignment="1">
      <alignment horizontal="center"/>
    </xf>
    <xf numFmtId="165" fontId="8" fillId="0" borderId="16" xfId="0" applyNumberFormat="1" applyFont="1" applyBorder="1" applyAlignment="1">
      <alignment horizontal="left"/>
    </xf>
    <xf numFmtId="2" fontId="7" fillId="0" borderId="16" xfId="0" applyNumberFormat="1" applyFont="1" applyBorder="1" applyAlignment="1">
      <alignment horizontal="left"/>
    </xf>
    <xf numFmtId="0" fontId="7" fillId="0" borderId="16" xfId="0" applyFont="1" applyBorder="1" applyAlignment="1">
      <alignment horizontal="left" vertical="center"/>
    </xf>
    <xf numFmtId="0" fontId="7" fillId="0" borderId="16" xfId="0" applyFont="1" applyBorder="1" applyAlignment="1">
      <alignment horizontal="left"/>
    </xf>
    <xf numFmtId="12" fontId="7" fillId="0" borderId="16" xfId="0" applyNumberFormat="1" applyFont="1" applyBorder="1" applyAlignment="1">
      <alignment horizontal="left"/>
    </xf>
    <xf numFmtId="0" fontId="7" fillId="0" borderId="16" xfId="0" applyNumberFormat="1" applyFont="1" applyBorder="1" applyAlignment="1">
      <alignment horizontal="left"/>
    </xf>
    <xf numFmtId="2" fontId="7" fillId="0" borderId="18" xfId="0" applyNumberFormat="1" applyFont="1" applyBorder="1" applyAlignment="1">
      <alignment horizontal="left"/>
    </xf>
    <xf numFmtId="165" fontId="0" fillId="2" borderId="16" xfId="0" applyNumberFormat="1" applyFill="1" applyBorder="1" applyAlignment="1">
      <alignment horizontal="left"/>
    </xf>
    <xf numFmtId="167" fontId="7" fillId="0" borderId="1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2" fontId="0" fillId="0" borderId="19" xfId="0" applyNumberFormat="1" applyBorder="1" applyAlignment="1">
      <alignment horizontal="center"/>
    </xf>
    <xf numFmtId="167" fontId="0" fillId="0" borderId="62" xfId="0" applyNumberForma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58" xfId="0" applyFont="1" applyBorder="1" applyAlignment="1">
      <alignment horizontal="center"/>
    </xf>
    <xf numFmtId="0" fontId="13" fillId="0" borderId="59" xfId="0" applyFont="1" applyFill="1" applyBorder="1" applyAlignment="1">
      <alignment horizontal="center"/>
    </xf>
    <xf numFmtId="168" fontId="13" fillId="0" borderId="59" xfId="0" applyNumberFormat="1" applyFont="1" applyBorder="1" applyAlignment="1">
      <alignment horizontal="center"/>
    </xf>
    <xf numFmtId="0" fontId="12" fillId="0" borderId="0" xfId="0" applyFont="1" applyFill="1"/>
    <xf numFmtId="168" fontId="13" fillId="0" borderId="59" xfId="0" applyNumberFormat="1" applyFont="1" applyFill="1" applyBorder="1" applyAlignment="1">
      <alignment horizontal="center"/>
    </xf>
    <xf numFmtId="0" fontId="13" fillId="0" borderId="59" xfId="0" applyFont="1" applyFill="1" applyBorder="1"/>
    <xf numFmtId="0" fontId="12" fillId="0" borderId="0" xfId="0" applyFont="1" applyFill="1" applyBorder="1"/>
    <xf numFmtId="168" fontId="13" fillId="0" borderId="0" xfId="0" applyNumberFormat="1" applyFont="1" applyFill="1" applyBorder="1" applyAlignment="1">
      <alignment horizontal="center"/>
    </xf>
    <xf numFmtId="0" fontId="14" fillId="0" borderId="0" xfId="0" applyFont="1" applyFill="1" applyBorder="1"/>
    <xf numFmtId="168" fontId="14" fillId="0" borderId="0" xfId="0" applyNumberFormat="1" applyFont="1" applyFill="1" applyBorder="1" applyAlignment="1">
      <alignment horizontal="center"/>
    </xf>
    <xf numFmtId="0" fontId="14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0" fillId="0" borderId="26" xfId="0" applyNumberFormat="1" applyBorder="1" applyAlignment="1">
      <alignment horizontal="center"/>
    </xf>
    <xf numFmtId="0" fontId="0" fillId="0" borderId="25" xfId="0" applyNumberFormat="1" applyBorder="1" applyAlignment="1">
      <alignment horizontal="center"/>
    </xf>
    <xf numFmtId="0" fontId="4" fillId="0" borderId="17" xfId="0" applyFont="1" applyBorder="1" applyAlignment="1">
      <alignment horizontal="left"/>
    </xf>
    <xf numFmtId="165" fontId="0" fillId="0" borderId="30" xfId="0" applyNumberFormat="1" applyBorder="1" applyAlignment="1">
      <alignment horizontal="left"/>
    </xf>
    <xf numFmtId="0" fontId="0" fillId="0" borderId="30" xfId="0" applyNumberFormat="1" applyBorder="1" applyAlignment="1">
      <alignment horizontal="center"/>
    </xf>
    <xf numFmtId="0" fontId="0" fillId="0" borderId="63" xfId="0" applyBorder="1" applyAlignment="1">
      <alignment horizontal="center"/>
    </xf>
    <xf numFmtId="2" fontId="0" fillId="0" borderId="63" xfId="0" applyNumberFormat="1" applyFont="1" applyBorder="1" applyAlignment="1">
      <alignment horizontal="center" vertical="center" wrapText="1"/>
    </xf>
    <xf numFmtId="165" fontId="0" fillId="0" borderId="63" xfId="0" applyNumberFormat="1" applyFont="1" applyBorder="1" applyAlignment="1">
      <alignment horizontal="center" vertical="center" wrapText="1"/>
    </xf>
    <xf numFmtId="0" fontId="0" fillId="0" borderId="6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left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0" fillId="0" borderId="20" xfId="0" applyBorder="1"/>
    <xf numFmtId="0" fontId="0" fillId="0" borderId="42" xfId="0" applyBorder="1"/>
    <xf numFmtId="170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right"/>
    </xf>
    <xf numFmtId="170" fontId="0" fillId="0" borderId="10" xfId="0" applyNumberFormat="1" applyBorder="1" applyAlignment="1">
      <alignment horizontal="center"/>
    </xf>
    <xf numFmtId="0" fontId="0" fillId="0" borderId="17" xfId="0" applyBorder="1"/>
    <xf numFmtId="166" fontId="0" fillId="0" borderId="15" xfId="1" applyNumberFormat="1" applyFont="1" applyBorder="1" applyAlignment="1">
      <alignment horizontal="center"/>
    </xf>
    <xf numFmtId="0" fontId="19" fillId="0" borderId="0" xfId="0" applyFont="1" applyFill="1" applyBorder="1"/>
    <xf numFmtId="168" fontId="19" fillId="0" borderId="59" xfId="0" applyNumberFormat="1" applyFont="1" applyFill="1" applyBorder="1" applyAlignment="1">
      <alignment horizontal="center"/>
    </xf>
    <xf numFmtId="0" fontId="19" fillId="0" borderId="0" xfId="0" applyFont="1" applyFill="1"/>
    <xf numFmtId="0" fontId="19" fillId="0" borderId="0" xfId="0" applyFont="1"/>
    <xf numFmtId="0" fontId="0" fillId="0" borderId="6" xfId="0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1" fontId="16" fillId="0" borderId="14" xfId="0" applyNumberFormat="1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6" fillId="0" borderId="60" xfId="0" applyFont="1" applyFill="1" applyBorder="1" applyAlignment="1">
      <alignment horizontal="center" vertical="center"/>
    </xf>
    <xf numFmtId="0" fontId="20" fillId="0" borderId="60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11" fontId="16" fillId="0" borderId="60" xfId="0" applyNumberFormat="1" applyFont="1" applyFill="1" applyBorder="1" applyAlignment="1">
      <alignment horizontal="center" vertical="center"/>
    </xf>
    <xf numFmtId="169" fontId="16" fillId="0" borderId="14" xfId="0" applyNumberFormat="1" applyFont="1" applyFill="1" applyBorder="1" applyAlignment="1">
      <alignment horizontal="center" vertical="center"/>
    </xf>
    <xf numFmtId="0" fontId="12" fillId="0" borderId="0" xfId="0" quotePrefix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6" fillId="0" borderId="14" xfId="0" applyFont="1" applyBorder="1" applyAlignment="1">
      <alignment horizontal="left" vertical="center" indent="1"/>
    </xf>
    <xf numFmtId="0" fontId="16" fillId="0" borderId="14" xfId="0" applyFont="1" applyFill="1" applyBorder="1" applyAlignment="1">
      <alignment horizontal="left" vertical="center" indent="1"/>
    </xf>
    <xf numFmtId="0" fontId="20" fillId="0" borderId="14" xfId="0" applyFont="1" applyFill="1" applyBorder="1" applyAlignment="1">
      <alignment horizontal="left" vertical="center" indent="1"/>
    </xf>
    <xf numFmtId="0" fontId="16" fillId="0" borderId="68" xfId="0" applyFont="1" applyBorder="1" applyAlignment="1">
      <alignment horizontal="center" vertical="center"/>
    </xf>
    <xf numFmtId="0" fontId="16" fillId="0" borderId="68" xfId="0" applyFont="1" applyBorder="1" applyAlignment="1">
      <alignment horizontal="left" vertical="center" indent="1"/>
    </xf>
    <xf numFmtId="3" fontId="16" fillId="0" borderId="14" xfId="0" applyNumberFormat="1" applyFont="1" applyBorder="1" applyAlignment="1">
      <alignment horizontal="center" vertical="center"/>
    </xf>
    <xf numFmtId="3" fontId="16" fillId="0" borderId="14" xfId="0" applyNumberFormat="1" applyFont="1" applyFill="1" applyBorder="1" applyAlignment="1">
      <alignment horizontal="center" vertical="center"/>
    </xf>
    <xf numFmtId="3" fontId="20" fillId="0" borderId="14" xfId="0" applyNumberFormat="1" applyFont="1" applyFill="1" applyBorder="1" applyAlignment="1">
      <alignment horizontal="center" vertical="center"/>
    </xf>
    <xf numFmtId="3" fontId="16" fillId="0" borderId="61" xfId="0" applyNumberFormat="1" applyFont="1" applyBorder="1" applyAlignment="1">
      <alignment horizontal="center" vertical="center"/>
    </xf>
    <xf numFmtId="3" fontId="16" fillId="0" borderId="68" xfId="0" applyNumberFormat="1" applyFont="1" applyBorder="1" applyAlignment="1">
      <alignment horizontal="center" vertical="center"/>
    </xf>
    <xf numFmtId="3" fontId="16" fillId="0" borderId="69" xfId="0" applyNumberFormat="1" applyFont="1" applyBorder="1" applyAlignment="1">
      <alignment horizontal="center" vertical="center"/>
    </xf>
    <xf numFmtId="3" fontId="16" fillId="0" borderId="61" xfId="0" applyNumberFormat="1" applyFont="1" applyFill="1" applyBorder="1" applyAlignment="1">
      <alignment horizontal="center" vertical="center"/>
    </xf>
    <xf numFmtId="3" fontId="17" fillId="0" borderId="14" xfId="0" applyNumberFormat="1" applyFont="1" applyFill="1" applyBorder="1" applyAlignment="1">
      <alignment horizontal="center" vertical="center"/>
    </xf>
    <xf numFmtId="3" fontId="17" fillId="0" borderId="61" xfId="0" applyNumberFormat="1" applyFont="1" applyFill="1" applyBorder="1" applyAlignment="1">
      <alignment horizontal="center" vertical="center"/>
    </xf>
    <xf numFmtId="0" fontId="16" fillId="0" borderId="72" xfId="0" applyFont="1" applyBorder="1" applyAlignment="1">
      <alignment horizontal="right" vertical="center" indent="1"/>
    </xf>
    <xf numFmtId="0" fontId="16" fillId="0" borderId="66" xfId="0" applyFont="1" applyBorder="1" applyAlignment="1">
      <alignment horizontal="center" vertical="center"/>
    </xf>
    <xf numFmtId="14" fontId="16" fillId="0" borderId="67" xfId="0" applyNumberFormat="1" applyFont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3" fontId="16" fillId="0" borderId="0" xfId="0" applyNumberFormat="1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3" fontId="7" fillId="0" borderId="16" xfId="0" applyNumberFormat="1" applyFont="1" applyFill="1" applyBorder="1" applyAlignment="1">
      <alignment horizontal="center"/>
    </xf>
    <xf numFmtId="3" fontId="0" fillId="0" borderId="16" xfId="1" applyNumberFormat="1" applyFon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0" fontId="0" fillId="0" borderId="16" xfId="0" applyFont="1" applyFill="1" applyBorder="1" applyAlignment="1">
      <alignment horizontal="right" vertical="center" indent="1"/>
    </xf>
    <xf numFmtId="165" fontId="0" fillId="0" borderId="16" xfId="0" applyNumberFormat="1" applyFont="1" applyFill="1" applyBorder="1" applyAlignment="1">
      <alignment horizontal="right" indent="1"/>
    </xf>
    <xf numFmtId="0" fontId="0" fillId="0" borderId="16" xfId="0" applyFill="1" applyBorder="1" applyAlignment="1">
      <alignment horizontal="right" indent="1"/>
    </xf>
    <xf numFmtId="0" fontId="0" fillId="0" borderId="2" xfId="0" applyBorder="1" applyAlignment="1">
      <alignment vertical="center"/>
    </xf>
    <xf numFmtId="164" fontId="0" fillId="0" borderId="5" xfId="0" applyNumberFormat="1" applyBorder="1" applyAlignment="1">
      <alignment horizontal="center" vertical="center"/>
    </xf>
    <xf numFmtId="164" fontId="0" fillId="0" borderId="53" xfId="0" quotePrefix="1" applyNumberFormat="1" applyBorder="1" applyAlignment="1">
      <alignment horizontal="center" vertical="justify"/>
    </xf>
    <xf numFmtId="0" fontId="0" fillId="0" borderId="5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52" xfId="0" applyBorder="1" applyAlignment="1">
      <alignment vertical="center"/>
    </xf>
    <xf numFmtId="164" fontId="0" fillId="0" borderId="53" xfId="0" quotePrefix="1" applyNumberForma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1" xfId="0" applyFont="1" applyBorder="1" applyAlignment="1">
      <alignment horizontal="left" indent="1"/>
    </xf>
    <xf numFmtId="0" fontId="0" fillId="0" borderId="21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0" fillId="0" borderId="40" xfId="0" applyBorder="1" applyAlignment="1">
      <alignment horizontal="left" indent="1"/>
    </xf>
    <xf numFmtId="2" fontId="7" fillId="0" borderId="41" xfId="0" applyNumberFormat="1" applyFont="1" applyBorder="1"/>
    <xf numFmtId="1" fontId="7" fillId="0" borderId="18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0" fontId="8" fillId="0" borderId="36" xfId="0" applyFont="1" applyBorder="1" applyAlignment="1">
      <alignment horizontal="left"/>
    </xf>
    <xf numFmtId="2" fontId="7" fillId="0" borderId="0" xfId="0" applyNumberFormat="1" applyFont="1" applyBorder="1" applyAlignment="1">
      <alignment horizontal="center"/>
    </xf>
    <xf numFmtId="0" fontId="6" fillId="0" borderId="77" xfId="0" applyFont="1" applyBorder="1"/>
    <xf numFmtId="2" fontId="7" fillId="0" borderId="17" xfId="0" applyNumberFormat="1" applyFont="1" applyBorder="1" applyAlignment="1">
      <alignment horizontal="center" vertical="center" wrapText="1"/>
    </xf>
    <xf numFmtId="12" fontId="7" fillId="0" borderId="17" xfId="0" applyNumberFormat="1" applyFont="1" applyBorder="1" applyAlignment="1">
      <alignment horizontal="center" vertical="center" wrapText="1"/>
    </xf>
    <xf numFmtId="2" fontId="7" fillId="0" borderId="42" xfId="0" applyNumberFormat="1" applyFont="1" applyBorder="1" applyAlignment="1">
      <alignment horizontal="center"/>
    </xf>
    <xf numFmtId="0" fontId="6" fillId="0" borderId="9" xfId="0" applyFont="1" applyBorder="1"/>
    <xf numFmtId="2" fontId="6" fillId="0" borderId="24" xfId="0" applyNumberFormat="1" applyFont="1" applyBorder="1" applyAlignment="1">
      <alignment horizontal="center"/>
    </xf>
    <xf numFmtId="165" fontId="6" fillId="0" borderId="24" xfId="0" applyNumberFormat="1" applyFont="1" applyBorder="1" applyAlignment="1">
      <alignment horizontal="center"/>
    </xf>
    <xf numFmtId="0" fontId="6" fillId="0" borderId="24" xfId="0" applyNumberFormat="1" applyFont="1" applyBorder="1" applyAlignment="1">
      <alignment horizontal="center"/>
    </xf>
    <xf numFmtId="0" fontId="6" fillId="0" borderId="21" xfId="0" applyFont="1" applyBorder="1"/>
    <xf numFmtId="2" fontId="7" fillId="0" borderId="81" xfId="0" applyNumberFormat="1" applyFont="1" applyBorder="1" applyAlignment="1">
      <alignment horizontal="center"/>
    </xf>
    <xf numFmtId="165" fontId="7" fillId="0" borderId="24" xfId="0" applyNumberFormat="1" applyFont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1" fontId="7" fillId="0" borderId="24" xfId="0" applyNumberFormat="1" applyFont="1" applyBorder="1" applyAlignment="1">
      <alignment horizontal="center"/>
    </xf>
    <xf numFmtId="0" fontId="7" fillId="0" borderId="82" xfId="0" applyFont="1" applyBorder="1" applyAlignment="1">
      <alignment horizontal="center"/>
    </xf>
    <xf numFmtId="0" fontId="7" fillId="0" borderId="83" xfId="0" applyFont="1" applyBorder="1" applyAlignment="1">
      <alignment horizontal="center"/>
    </xf>
    <xf numFmtId="0" fontId="0" fillId="0" borderId="21" xfId="0" applyBorder="1"/>
    <xf numFmtId="0" fontId="6" fillId="0" borderId="83" xfId="0" applyFont="1" applyBorder="1" applyAlignment="1">
      <alignment horizontal="center"/>
    </xf>
    <xf numFmtId="0" fontId="7" fillId="0" borderId="77" xfId="0" applyFont="1" applyBorder="1"/>
    <xf numFmtId="165" fontId="7" fillId="0" borderId="42" xfId="0" applyNumberFormat="1" applyFont="1" applyBorder="1" applyAlignment="1">
      <alignment horizontal="center"/>
    </xf>
    <xf numFmtId="1" fontId="6" fillId="0" borderId="42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right"/>
    </xf>
    <xf numFmtId="2" fontId="7" fillId="0" borderId="24" xfId="0" applyNumberFormat="1" applyFont="1" applyBorder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1" fontId="7" fillId="0" borderId="41" xfId="0" applyNumberFormat="1" applyFont="1" applyBorder="1"/>
    <xf numFmtId="3" fontId="20" fillId="0" borderId="61" xfId="0" applyNumberFormat="1" applyFont="1" applyFill="1" applyBorder="1" applyAlignment="1">
      <alignment horizontal="center" vertical="center"/>
    </xf>
    <xf numFmtId="1" fontId="0" fillId="0" borderId="17" xfId="0" applyNumberFormat="1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2" fontId="0" fillId="0" borderId="17" xfId="0" applyNumberFormat="1" applyFont="1" applyBorder="1"/>
    <xf numFmtId="0" fontId="0" fillId="0" borderId="17" xfId="0" applyFont="1" applyBorder="1"/>
    <xf numFmtId="2" fontId="0" fillId="0" borderId="17" xfId="0" applyNumberFormat="1" applyFont="1" applyBorder="1" applyAlignment="1">
      <alignment horizontal="center"/>
    </xf>
    <xf numFmtId="0" fontId="0" fillId="0" borderId="35" xfId="0" applyFont="1" applyBorder="1"/>
    <xf numFmtId="0" fontId="0" fillId="0" borderId="19" xfId="0" applyFont="1" applyBorder="1" applyAlignment="1">
      <alignment horizontal="center"/>
    </xf>
    <xf numFmtId="2" fontId="0" fillId="0" borderId="18" xfId="0" applyNumberFormat="1" applyFont="1" applyBorder="1" applyAlignment="1">
      <alignment horizontal="center"/>
    </xf>
    <xf numFmtId="2" fontId="0" fillId="0" borderId="63" xfId="0" applyNumberFormat="1" applyFont="1" applyBorder="1" applyAlignment="1">
      <alignment horizontal="center"/>
    </xf>
    <xf numFmtId="2" fontId="0" fillId="0" borderId="1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right"/>
    </xf>
    <xf numFmtId="2" fontId="8" fillId="0" borderId="16" xfId="0" applyNumberFormat="1" applyFont="1" applyBorder="1" applyAlignment="1">
      <alignment horizontal="right"/>
    </xf>
    <xf numFmtId="165" fontId="7" fillId="0" borderId="63" xfId="0" applyNumberFormat="1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4" fillId="0" borderId="37" xfId="0" applyFont="1" applyBorder="1"/>
    <xf numFmtId="2" fontId="0" fillId="0" borderId="20" xfId="0" applyNumberFormat="1" applyFont="1" applyBorder="1" applyAlignment="1">
      <alignment horizontal="center"/>
    </xf>
    <xf numFmtId="0" fontId="0" fillId="0" borderId="38" xfId="0" applyFont="1" applyBorder="1"/>
    <xf numFmtId="0" fontId="0" fillId="0" borderId="79" xfId="0" applyBorder="1" applyAlignment="1">
      <alignment horizontal="center"/>
    </xf>
    <xf numFmtId="2" fontId="7" fillId="0" borderId="65" xfId="0" applyNumberFormat="1" applyFont="1" applyBorder="1" applyAlignment="1">
      <alignment horizontal="center"/>
    </xf>
    <xf numFmtId="1" fontId="7" fillId="0" borderId="65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2" fontId="0" fillId="0" borderId="18" xfId="0" applyNumberFormat="1" applyFont="1" applyBorder="1" applyAlignment="1">
      <alignment horizontal="center" vertical="center"/>
    </xf>
    <xf numFmtId="165" fontId="7" fillId="0" borderId="17" xfId="0" applyNumberFormat="1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43" fontId="0" fillId="0" borderId="16" xfId="1" applyFont="1" applyBorder="1" applyAlignment="1"/>
    <xf numFmtId="43" fontId="0" fillId="0" borderId="26" xfId="1" applyFont="1" applyBorder="1" applyAlignment="1"/>
    <xf numFmtId="4" fontId="0" fillId="0" borderId="18" xfId="0" applyNumberFormat="1" applyBorder="1" applyAlignment="1">
      <alignment horizontal="center"/>
    </xf>
    <xf numFmtId="0" fontId="0" fillId="0" borderId="63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1" fontId="0" fillId="0" borderId="18" xfId="0" applyNumberFormat="1" applyFont="1" applyBorder="1" applyAlignment="1">
      <alignment horizontal="center"/>
    </xf>
    <xf numFmtId="2" fontId="0" fillId="0" borderId="18" xfId="0" applyNumberFormat="1" applyFont="1" applyBorder="1"/>
    <xf numFmtId="2" fontId="0" fillId="0" borderId="63" xfId="0" applyNumberFormat="1" applyFont="1" applyBorder="1" applyAlignment="1">
      <alignment horizontal="center" wrapText="1"/>
    </xf>
    <xf numFmtId="2" fontId="0" fillId="0" borderId="18" xfId="0" applyNumberFormat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Alignment="1"/>
    <xf numFmtId="0" fontId="22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165" fontId="7" fillId="0" borderId="16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6" fontId="0" fillId="0" borderId="31" xfId="1" applyNumberFormat="1" applyFont="1" applyBorder="1" applyAlignment="1">
      <alignment horizontal="center"/>
    </xf>
    <xf numFmtId="1" fontId="4" fillId="0" borderId="85" xfId="0" applyNumberFormat="1" applyFont="1" applyBorder="1" applyAlignment="1">
      <alignment horizontal="center"/>
    </xf>
    <xf numFmtId="2" fontId="6" fillId="0" borderId="81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86" xfId="0" applyBorder="1" applyAlignment="1">
      <alignment horizontal="center"/>
    </xf>
    <xf numFmtId="2" fontId="0" fillId="0" borderId="25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0" fontId="0" fillId="0" borderId="87" xfId="0" applyBorder="1" applyAlignment="1">
      <alignment horizontal="center"/>
    </xf>
    <xf numFmtId="0" fontId="7" fillId="0" borderId="26" xfId="0" applyFont="1" applyBorder="1" applyAlignment="1">
      <alignment horizontal="left"/>
    </xf>
    <xf numFmtId="1" fontId="7" fillId="0" borderId="26" xfId="0" applyNumberFormat="1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43" fontId="7" fillId="0" borderId="16" xfId="1" applyFont="1" applyBorder="1" applyAlignment="1"/>
    <xf numFmtId="43" fontId="7" fillId="0" borderId="26" xfId="1" applyFont="1" applyBorder="1" applyAlignment="1"/>
    <xf numFmtId="165" fontId="7" fillId="0" borderId="80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86" xfId="0" applyFont="1" applyBorder="1" applyAlignment="1">
      <alignment horizontal="center"/>
    </xf>
    <xf numFmtId="1" fontId="7" fillId="0" borderId="16" xfId="0" applyNumberFormat="1" applyFont="1" applyBorder="1" applyAlignment="1">
      <alignment vertical="center"/>
    </xf>
    <xf numFmtId="165" fontId="7" fillId="0" borderId="19" xfId="0" applyNumberFormat="1" applyFont="1" applyBorder="1" applyAlignment="1">
      <alignment horizontal="left"/>
    </xf>
    <xf numFmtId="3" fontId="16" fillId="0" borderId="5" xfId="0" applyNumberFormat="1" applyFont="1" applyBorder="1" applyAlignment="1">
      <alignment horizontal="center" vertical="center"/>
    </xf>
    <xf numFmtId="3" fontId="16" fillId="0" borderId="5" xfId="0" applyNumberFormat="1" applyFont="1" applyFill="1" applyBorder="1" applyAlignment="1">
      <alignment horizontal="center" vertical="center"/>
    </xf>
    <xf numFmtId="3" fontId="20" fillId="0" borderId="5" xfId="0" applyNumberFormat="1" applyFont="1" applyFill="1" applyBorder="1" applyAlignment="1">
      <alignment horizontal="center" vertical="center"/>
    </xf>
    <xf numFmtId="0" fontId="16" fillId="0" borderId="88" xfId="0" applyFont="1" applyBorder="1" applyAlignment="1">
      <alignment horizontal="center" vertical="center"/>
    </xf>
    <xf numFmtId="0" fontId="13" fillId="0" borderId="89" xfId="0" applyFont="1" applyBorder="1" applyAlignment="1">
      <alignment horizontal="center"/>
    </xf>
    <xf numFmtId="3" fontId="16" fillId="0" borderId="2" xfId="0" applyNumberFormat="1" applyFont="1" applyBorder="1" applyAlignment="1">
      <alignment horizontal="center" vertical="center"/>
    </xf>
    <xf numFmtId="3" fontId="16" fillId="0" borderId="68" xfId="0" applyNumberFormat="1" applyFont="1" applyBorder="1" applyAlignment="1">
      <alignment horizontal="center" vertical="center" wrapText="1"/>
    </xf>
    <xf numFmtId="0" fontId="16" fillId="0" borderId="70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2" fontId="0" fillId="0" borderId="16" xfId="0" quotePrefix="1" applyNumberFormat="1" applyFont="1" applyBorder="1" applyAlignment="1">
      <alignment horizontal="left"/>
    </xf>
    <xf numFmtId="0" fontId="0" fillId="0" borderId="22" xfId="0" applyFont="1" applyBorder="1" applyAlignment="1">
      <alignment horizontal="right"/>
    </xf>
    <xf numFmtId="0" fontId="4" fillId="0" borderId="10" xfId="0" applyFont="1" applyBorder="1" applyAlignment="1">
      <alignment horizontal="left"/>
    </xf>
    <xf numFmtId="165" fontId="0" fillId="0" borderId="38" xfId="0" applyNumberFormat="1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0" xfId="0" applyAlignment="1">
      <alignment horizontal="center"/>
    </xf>
    <xf numFmtId="165" fontId="7" fillId="0" borderId="63" xfId="0" applyNumberFormat="1" applyFont="1" applyBorder="1" applyAlignment="1">
      <alignment horizontal="left" vertical="center"/>
    </xf>
    <xf numFmtId="1" fontId="6" fillId="0" borderId="18" xfId="0" applyNumberFormat="1" applyFont="1" applyBorder="1" applyAlignment="1">
      <alignment horizontal="left"/>
    </xf>
    <xf numFmtId="0" fontId="0" fillId="0" borderId="6" xfId="0" applyBorder="1" applyAlignment="1">
      <alignment horizontal="center"/>
    </xf>
    <xf numFmtId="0" fontId="6" fillId="0" borderId="17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0" fillId="0" borderId="6" xfId="0" applyBorder="1" applyAlignment="1">
      <alignment horizontal="center"/>
    </xf>
    <xf numFmtId="1" fontId="0" fillId="0" borderId="6" xfId="1" applyNumberFormat="1" applyFont="1" applyBorder="1" applyAlignment="1">
      <alignment horizontal="center"/>
    </xf>
    <xf numFmtId="1" fontId="0" fillId="0" borderId="16" xfId="0" applyNumberFormat="1" applyBorder="1" applyAlignment="1">
      <alignment horizontal="left"/>
    </xf>
    <xf numFmtId="0" fontId="0" fillId="0" borderId="6" xfId="0" applyBorder="1" applyAlignment="1">
      <alignment horizontal="center"/>
    </xf>
    <xf numFmtId="168" fontId="19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24" fillId="0" borderId="0" xfId="0" quotePrefix="1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25" fillId="0" borderId="72" xfId="0" applyFont="1" applyBorder="1" applyAlignment="1">
      <alignment horizontal="right" vertical="center" indent="1"/>
    </xf>
    <xf numFmtId="0" fontId="25" fillId="0" borderId="66" xfId="0" applyFont="1" applyBorder="1" applyAlignment="1">
      <alignment horizontal="center" vertical="center"/>
    </xf>
    <xf numFmtId="14" fontId="25" fillId="0" borderId="67" xfId="0" applyNumberFormat="1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70" xfId="0" applyFont="1" applyBorder="1" applyAlignment="1">
      <alignment horizontal="center" vertical="center"/>
    </xf>
    <xf numFmtId="0" fontId="25" fillId="0" borderId="73" xfId="0" applyFont="1" applyBorder="1" applyAlignment="1">
      <alignment horizontal="center" vertical="center"/>
    </xf>
    <xf numFmtId="0" fontId="25" fillId="0" borderId="68" xfId="0" applyFont="1" applyBorder="1" applyAlignment="1">
      <alignment horizontal="center" vertical="center"/>
    </xf>
    <xf numFmtId="3" fontId="25" fillId="0" borderId="2" xfId="0" applyNumberFormat="1" applyFont="1" applyBorder="1" applyAlignment="1">
      <alignment horizontal="center" vertical="center"/>
    </xf>
    <xf numFmtId="0" fontId="25" fillId="0" borderId="68" xfId="0" applyFont="1" applyBorder="1" applyAlignment="1">
      <alignment horizontal="left" vertical="center" indent="1"/>
    </xf>
    <xf numFmtId="3" fontId="25" fillId="0" borderId="68" xfId="0" applyNumberFormat="1" applyFont="1" applyBorder="1" applyAlignment="1">
      <alignment horizontal="center" vertical="center" wrapText="1"/>
    </xf>
    <xf numFmtId="3" fontId="25" fillId="0" borderId="68" xfId="0" applyNumberFormat="1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3" fontId="25" fillId="0" borderId="5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4" xfId="0" applyFont="1" applyBorder="1" applyAlignment="1">
      <alignment horizontal="left" vertical="center" indent="1"/>
    </xf>
    <xf numFmtId="3" fontId="25" fillId="0" borderId="14" xfId="0" applyNumberFormat="1" applyFont="1" applyBorder="1" applyAlignment="1">
      <alignment horizontal="center" vertical="center"/>
    </xf>
    <xf numFmtId="1" fontId="25" fillId="0" borderId="14" xfId="0" applyNumberFormat="1" applyFont="1" applyFill="1" applyBorder="1" applyAlignment="1">
      <alignment horizontal="center" vertical="center"/>
    </xf>
    <xf numFmtId="0" fontId="25" fillId="0" borderId="6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3" fontId="25" fillId="0" borderId="5" xfId="0" applyNumberFormat="1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left" vertical="center" indent="1"/>
    </xf>
    <xf numFmtId="3" fontId="25" fillId="0" borderId="14" xfId="0" applyNumberFormat="1" applyFont="1" applyFill="1" applyBorder="1" applyAlignment="1">
      <alignment horizontal="center" vertical="center"/>
    </xf>
    <xf numFmtId="0" fontId="30" fillId="0" borderId="60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3" fontId="30" fillId="0" borderId="5" xfId="0" applyNumberFormat="1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left" vertical="center" indent="1"/>
    </xf>
    <xf numFmtId="3" fontId="30" fillId="0" borderId="14" xfId="0" applyNumberFormat="1" applyFont="1" applyFill="1" applyBorder="1" applyAlignment="1">
      <alignment horizontal="center" vertical="center"/>
    </xf>
    <xf numFmtId="3" fontId="31" fillId="0" borderId="14" xfId="0" applyNumberFormat="1" applyFont="1" applyFill="1" applyBorder="1" applyAlignment="1">
      <alignment horizontal="center" vertical="center"/>
    </xf>
    <xf numFmtId="11" fontId="25" fillId="0" borderId="60" xfId="0" applyNumberFormat="1" applyFont="1" applyFill="1" applyBorder="1" applyAlignment="1">
      <alignment horizontal="center" vertical="center"/>
    </xf>
    <xf numFmtId="169" fontId="25" fillId="0" borderId="14" xfId="0" applyNumberFormat="1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/>
    </xf>
    <xf numFmtId="0" fontId="25" fillId="0" borderId="70" xfId="0" applyFont="1" applyFill="1" applyBorder="1" applyAlignment="1">
      <alignment horizontal="center" vertical="center"/>
    </xf>
    <xf numFmtId="3" fontId="25" fillId="0" borderId="70" xfId="0" applyNumberFormat="1" applyFont="1" applyFill="1" applyBorder="1" applyAlignment="1">
      <alignment horizontal="center" vertical="center"/>
    </xf>
    <xf numFmtId="0" fontId="25" fillId="0" borderId="70" xfId="0" applyFont="1" applyFill="1" applyBorder="1" applyAlignment="1">
      <alignment horizontal="left" vertical="center" indent="1"/>
    </xf>
    <xf numFmtId="3" fontId="30" fillId="0" borderId="70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2" fillId="0" borderId="91" xfId="0" applyFont="1" applyFill="1" applyBorder="1" applyAlignment="1">
      <alignment horizontal="center"/>
    </xf>
    <xf numFmtId="0" fontId="16" fillId="0" borderId="92" xfId="0" applyFont="1" applyFill="1" applyBorder="1" applyAlignment="1">
      <alignment horizontal="center" vertical="center"/>
    </xf>
    <xf numFmtId="3" fontId="16" fillId="0" borderId="92" xfId="0" applyNumberFormat="1" applyFont="1" applyFill="1" applyBorder="1" applyAlignment="1">
      <alignment horizontal="center" vertical="center"/>
    </xf>
    <xf numFmtId="0" fontId="16" fillId="0" borderId="92" xfId="0" applyFont="1" applyFill="1" applyBorder="1" applyAlignment="1">
      <alignment horizontal="left" vertical="center" indent="1"/>
    </xf>
    <xf numFmtId="3" fontId="20" fillId="0" borderId="92" xfId="0" applyNumberFormat="1" applyFont="1" applyFill="1" applyBorder="1" applyAlignment="1">
      <alignment horizontal="center" vertical="center"/>
    </xf>
    <xf numFmtId="3" fontId="20" fillId="0" borderId="93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2" fillId="0" borderId="14" xfId="0" applyFont="1" applyFill="1" applyBorder="1"/>
    <xf numFmtId="166" fontId="3" fillId="0" borderId="12" xfId="1" applyNumberFormat="1" applyFont="1" applyBorder="1"/>
    <xf numFmtId="166" fontId="3" fillId="0" borderId="10" xfId="1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66" fontId="3" fillId="0" borderId="10" xfId="1" applyNumberFormat="1" applyFont="1" applyFill="1" applyBorder="1" applyAlignment="1">
      <alignment horizontal="center"/>
    </xf>
    <xf numFmtId="166" fontId="3" fillId="0" borderId="40" xfId="1" applyNumberFormat="1" applyFont="1" applyBorder="1" applyAlignment="1">
      <alignment horizontal="center"/>
    </xf>
    <xf numFmtId="2" fontId="0" fillId="0" borderId="65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43" fontId="0" fillId="0" borderId="17" xfId="1" applyFont="1" applyBorder="1" applyAlignment="1">
      <alignment horizontal="center"/>
    </xf>
    <xf numFmtId="171" fontId="0" fillId="0" borderId="18" xfId="0" applyNumberFormat="1" applyBorder="1" applyAlignment="1">
      <alignment horizontal="center"/>
    </xf>
    <xf numFmtId="1" fontId="0" fillId="0" borderId="62" xfId="0" applyNumberFormat="1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2" fontId="0" fillId="0" borderId="62" xfId="0" applyNumberFormat="1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wrapText="1"/>
    </xf>
    <xf numFmtId="0" fontId="0" fillId="0" borderId="6" xfId="0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2" fontId="0" fillId="0" borderId="25" xfId="0" applyNumberFormat="1" applyBorder="1" applyAlignment="1">
      <alignment horizontal="center" vertical="center" wrapText="1"/>
    </xf>
    <xf numFmtId="167" fontId="0" fillId="0" borderId="19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0" fillId="0" borderId="16" xfId="0" applyBorder="1" applyAlignment="1">
      <alignment vertical="center"/>
    </xf>
    <xf numFmtId="0" fontId="0" fillId="0" borderId="25" xfId="0" applyNumberFormat="1" applyBorder="1" applyAlignment="1">
      <alignment horizontal="center" vertical="center" wrapText="1"/>
    </xf>
    <xf numFmtId="0" fontId="0" fillId="0" borderId="26" xfId="0" applyNumberFormat="1" applyBorder="1" applyAlignment="1">
      <alignment horizontal="center" vertical="center"/>
    </xf>
    <xf numFmtId="0" fontId="0" fillId="0" borderId="25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2" xfId="0" applyBorder="1" applyAlignment="1">
      <alignment horizontal="center"/>
    </xf>
    <xf numFmtId="0" fontId="0" fillId="0" borderId="10" xfId="0" applyBorder="1"/>
    <xf numFmtId="1" fontId="0" fillId="0" borderId="47" xfId="0" applyNumberFormat="1" applyBorder="1" applyAlignment="1">
      <alignment horizontal="center" vertical="center"/>
    </xf>
    <xf numFmtId="1" fontId="0" fillId="0" borderId="41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0" borderId="37" xfId="0" applyBorder="1"/>
    <xf numFmtId="0" fontId="0" fillId="0" borderId="26" xfId="0" applyBorder="1"/>
    <xf numFmtId="1" fontId="0" fillId="0" borderId="86" xfId="0" applyNumberFormat="1" applyBorder="1" applyAlignment="1">
      <alignment horizontal="center" vertical="center"/>
    </xf>
    <xf numFmtId="1" fontId="0" fillId="0" borderId="79" xfId="0" applyNumberFormat="1" applyBorder="1" applyAlignment="1">
      <alignment horizontal="center" vertical="center"/>
    </xf>
    <xf numFmtId="165" fontId="0" fillId="0" borderId="23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2" fontId="0" fillId="0" borderId="25" xfId="0" applyNumberFormat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/>
    </xf>
    <xf numFmtId="165" fontId="4" fillId="0" borderId="15" xfId="0" applyNumberFormat="1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0" fontId="7" fillId="0" borderId="42" xfId="0" applyFont="1" applyBorder="1"/>
    <xf numFmtId="2" fontId="7" fillId="0" borderId="16" xfId="0" applyNumberFormat="1" applyFont="1" applyBorder="1" applyAlignment="1">
      <alignment horizontal="left" indent="1"/>
    </xf>
    <xf numFmtId="0" fontId="0" fillId="0" borderId="6" xfId="0" applyBorder="1" applyAlignment="1">
      <alignment horizontal="center"/>
    </xf>
    <xf numFmtId="0" fontId="7" fillId="0" borderId="21" xfId="0" applyFont="1" applyBorder="1" applyAlignment="1">
      <alignment horizontal="left" indent="2"/>
    </xf>
    <xf numFmtId="165" fontId="8" fillId="0" borderId="65" xfId="0" applyNumberFormat="1" applyFont="1" applyBorder="1" applyAlignment="1">
      <alignment horizontal="center"/>
    </xf>
    <xf numFmtId="165" fontId="7" fillId="0" borderId="65" xfId="0" applyNumberFormat="1" applyFont="1" applyBorder="1" applyAlignment="1">
      <alignment horizontal="center"/>
    </xf>
    <xf numFmtId="2" fontId="8" fillId="0" borderId="17" xfId="0" applyNumberFormat="1" applyFont="1" applyBorder="1"/>
    <xf numFmtId="2" fontId="7" fillId="0" borderId="17" xfId="0" applyNumberFormat="1" applyFont="1" applyBorder="1"/>
    <xf numFmtId="1" fontId="7" fillId="0" borderId="18" xfId="0" applyNumberFormat="1" applyFont="1" applyBorder="1" applyAlignment="1">
      <alignment horizontal="left" vertical="center"/>
    </xf>
    <xf numFmtId="165" fontId="8" fillId="0" borderId="16" xfId="0" applyNumberFormat="1" applyFont="1" applyBorder="1" applyAlignment="1">
      <alignment horizontal="center"/>
    </xf>
    <xf numFmtId="0" fontId="8" fillId="0" borderId="21" xfId="0" applyFont="1" applyBorder="1" applyAlignment="1">
      <alignment horizontal="left" indent="1"/>
    </xf>
    <xf numFmtId="0" fontId="8" fillId="0" borderId="36" xfId="0" applyFont="1" applyBorder="1" applyAlignment="1">
      <alignment horizontal="left" indent="1"/>
    </xf>
    <xf numFmtId="0" fontId="0" fillId="0" borderId="6" xfId="0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165" fontId="7" fillId="0" borderId="29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/>
    <xf numFmtId="1" fontId="7" fillId="0" borderId="95" xfId="0" applyNumberFormat="1" applyFont="1" applyBorder="1" applyAlignment="1">
      <alignment horizontal="right"/>
    </xf>
    <xf numFmtId="1" fontId="7" fillId="0" borderId="20" xfId="0" applyNumberFormat="1" applyFont="1" applyBorder="1" applyAlignment="1">
      <alignment horizontal="right"/>
    </xf>
    <xf numFmtId="1" fontId="7" fillId="0" borderId="17" xfId="0" applyNumberFormat="1" applyFont="1" applyBorder="1" applyAlignment="1"/>
    <xf numFmtId="1" fontId="7" fillId="0" borderId="38" xfId="0" applyNumberFormat="1" applyFont="1" applyBorder="1" applyAlignment="1">
      <alignment horizontal="right"/>
    </xf>
    <xf numFmtId="1" fontId="7" fillId="0" borderId="20" xfId="0" applyNumberFormat="1" applyFont="1" applyBorder="1" applyAlignment="1">
      <alignment horizontal="left"/>
    </xf>
    <xf numFmtId="1" fontId="7" fillId="0" borderId="11" xfId="0" applyNumberFormat="1" applyFont="1" applyBorder="1" applyAlignment="1">
      <alignment horizontal="left"/>
    </xf>
    <xf numFmtId="0" fontId="8" fillId="0" borderId="37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165" fontId="7" fillId="0" borderId="26" xfId="0" applyNumberFormat="1" applyFont="1" applyBorder="1" applyAlignment="1">
      <alignment horizontal="center"/>
    </xf>
    <xf numFmtId="1" fontId="8" fillId="0" borderId="16" xfId="0" applyNumberFormat="1" applyFont="1" applyBorder="1" applyAlignment="1">
      <alignment horizontal="right"/>
    </xf>
    <xf numFmtId="2" fontId="8" fillId="0" borderId="41" xfId="0" applyNumberFormat="1" applyFont="1" applyBorder="1"/>
    <xf numFmtId="0" fontId="8" fillId="0" borderId="27" xfId="0" applyFont="1" applyBorder="1" applyAlignment="1">
      <alignment horizontal="right" vertical="center"/>
    </xf>
    <xf numFmtId="1" fontId="0" fillId="0" borderId="85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0" fontId="7" fillId="0" borderId="31" xfId="0" applyFont="1" applyBorder="1" applyAlignment="1">
      <alignment horizontal="right" vertical="center"/>
    </xf>
    <xf numFmtId="0" fontId="7" fillId="0" borderId="27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" fontId="0" fillId="0" borderId="23" xfId="0" applyNumberForma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65" fontId="7" fillId="0" borderId="25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/>
    </xf>
    <xf numFmtId="2" fontId="8" fillId="0" borderId="21" xfId="0" applyNumberFormat="1" applyFont="1" applyBorder="1" applyAlignment="1">
      <alignment horizontal="left" vertical="center" indent="1"/>
    </xf>
    <xf numFmtId="0" fontId="0" fillId="0" borderId="10" xfId="0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0" fillId="0" borderId="0" xfId="0" applyFont="1"/>
    <xf numFmtId="2" fontId="0" fillId="0" borderId="10" xfId="0" applyNumberFormat="1" applyFont="1" applyBorder="1" applyAlignment="1">
      <alignment horizontal="center"/>
    </xf>
    <xf numFmtId="165" fontId="0" fillId="0" borderId="19" xfId="0" applyNumberFormat="1" applyFont="1" applyBorder="1" applyAlignment="1">
      <alignment horizontal="center"/>
    </xf>
    <xf numFmtId="0" fontId="6" fillId="0" borderId="80" xfId="0" applyFont="1" applyBorder="1" applyAlignment="1">
      <alignment horizontal="center"/>
    </xf>
    <xf numFmtId="12" fontId="6" fillId="0" borderId="24" xfId="0" applyNumberFormat="1" applyFont="1" applyBorder="1" applyAlignment="1">
      <alignment horizontal="center"/>
    </xf>
    <xf numFmtId="0" fontId="6" fillId="0" borderId="28" xfId="0" applyFont="1" applyBorder="1"/>
    <xf numFmtId="0" fontId="6" fillId="0" borderId="84" xfId="0" applyFont="1" applyBorder="1" applyAlignment="1">
      <alignment horizontal="center"/>
    </xf>
    <xf numFmtId="0" fontId="6" fillId="0" borderId="82" xfId="0" applyFont="1" applyBorder="1" applyAlignment="1">
      <alignment horizontal="center"/>
    </xf>
    <xf numFmtId="0" fontId="6" fillId="0" borderId="77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6" fillId="0" borderId="41" xfId="0" applyFont="1" applyBorder="1" applyAlignment="1">
      <alignment horizontal="center"/>
    </xf>
    <xf numFmtId="0" fontId="6" fillId="0" borderId="17" xfId="0" applyNumberFormat="1" applyFont="1" applyBorder="1" applyAlignment="1">
      <alignment horizontal="center" vertical="center" wrapText="1"/>
    </xf>
    <xf numFmtId="2" fontId="7" fillId="0" borderId="78" xfId="0" applyNumberFormat="1" applyFont="1" applyBorder="1"/>
    <xf numFmtId="0" fontId="6" fillId="0" borderId="98" xfId="0" applyFont="1" applyBorder="1" applyAlignment="1">
      <alignment horizontal="center" vertical="center"/>
    </xf>
    <xf numFmtId="0" fontId="6" fillId="0" borderId="97" xfId="0" applyFont="1" applyBorder="1" applyAlignment="1">
      <alignment horizontal="center" vertical="center"/>
    </xf>
    <xf numFmtId="2" fontId="6" fillId="0" borderId="97" xfId="0" applyNumberFormat="1" applyFont="1" applyBorder="1" applyAlignment="1">
      <alignment horizontal="center" vertical="center"/>
    </xf>
    <xf numFmtId="165" fontId="6" fillId="0" borderId="97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7" xfId="0" applyFont="1" applyBorder="1"/>
    <xf numFmtId="1" fontId="8" fillId="0" borderId="97" xfId="0" applyNumberFormat="1" applyFont="1" applyBorder="1" applyAlignment="1">
      <alignment horizontal="right" vertical="center" indent="1"/>
    </xf>
    <xf numFmtId="0" fontId="7" fillId="0" borderId="23" xfId="0" applyFont="1" applyBorder="1"/>
    <xf numFmtId="0" fontId="8" fillId="0" borderId="99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1" fontId="7" fillId="0" borderId="15" xfId="0" applyNumberFormat="1" applyFont="1" applyBorder="1" applyAlignment="1">
      <alignment horizontal="left"/>
    </xf>
    <xf numFmtId="165" fontId="7" fillId="0" borderId="39" xfId="0" applyNumberFormat="1" applyFont="1" applyBorder="1"/>
    <xf numFmtId="0" fontId="7" fillId="0" borderId="78" xfId="0" applyFont="1" applyBorder="1"/>
    <xf numFmtId="0" fontId="8" fillId="0" borderId="8" xfId="0" applyFont="1" applyBorder="1" applyAlignment="1">
      <alignment horizontal="right" vertical="center" indent="1"/>
    </xf>
    <xf numFmtId="1" fontId="8" fillId="0" borderId="23" xfId="0" applyNumberFormat="1" applyFont="1" applyBorder="1" applyAlignment="1">
      <alignment horizontal="center" vertical="center"/>
    </xf>
    <xf numFmtId="2" fontId="7" fillId="0" borderId="23" xfId="0" applyNumberFormat="1" applyFont="1" applyBorder="1" applyAlignment="1">
      <alignment horizontal="center" vertical="center"/>
    </xf>
    <xf numFmtId="1" fontId="7" fillId="0" borderId="23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 wrapText="1"/>
    </xf>
    <xf numFmtId="0" fontId="7" fillId="0" borderId="28" xfId="0" applyFont="1" applyBorder="1"/>
    <xf numFmtId="0" fontId="6" fillId="0" borderId="26" xfId="0" applyFont="1" applyBorder="1"/>
    <xf numFmtId="0" fontId="6" fillId="0" borderId="33" xfId="0" applyFont="1" applyBorder="1"/>
    <xf numFmtId="0" fontId="6" fillId="0" borderId="79" xfId="0" applyFont="1" applyBorder="1"/>
    <xf numFmtId="1" fontId="7" fillId="0" borderId="24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right" vertical="center" indent="1"/>
    </xf>
    <xf numFmtId="2" fontId="7" fillId="0" borderId="29" xfId="0" applyNumberFormat="1" applyFont="1" applyBorder="1" applyAlignment="1"/>
    <xf numFmtId="1" fontId="0" fillId="0" borderId="24" xfId="0" applyNumberFormat="1" applyFont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 wrapText="1"/>
    </xf>
    <xf numFmtId="1" fontId="0" fillId="0" borderId="18" xfId="0" applyNumberFormat="1" applyFont="1" applyBorder="1" applyAlignment="1">
      <alignment horizontal="center" vertical="center" wrapText="1"/>
    </xf>
    <xf numFmtId="2" fontId="0" fillId="0" borderId="18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171" fontId="7" fillId="0" borderId="18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/>
    <xf numFmtId="0" fontId="7" fillId="0" borderId="16" xfId="0" applyNumberFormat="1" applyFont="1" applyBorder="1" applyAlignment="1">
      <alignment horizontal="right"/>
    </xf>
    <xf numFmtId="0" fontId="7" fillId="0" borderId="16" xfId="0" applyNumberFormat="1" applyFont="1" applyBorder="1" applyAlignment="1"/>
    <xf numFmtId="0" fontId="0" fillId="0" borderId="16" xfId="0" applyNumberFormat="1" applyBorder="1"/>
    <xf numFmtId="0" fontId="8" fillId="0" borderId="16" xfId="0" applyNumberFormat="1" applyFont="1" applyBorder="1" applyAlignment="1">
      <alignment horizontal="left"/>
    </xf>
    <xf numFmtId="0" fontId="7" fillId="0" borderId="16" xfId="0" applyNumberFormat="1" applyFont="1" applyBorder="1" applyAlignment="1">
      <alignment horizontal="center" vertical="center"/>
    </xf>
    <xf numFmtId="1" fontId="7" fillId="0" borderId="16" xfId="0" applyNumberFormat="1" applyFont="1" applyBorder="1" applyAlignment="1">
      <alignment horizontal="left"/>
    </xf>
    <xf numFmtId="1" fontId="7" fillId="0" borderId="26" xfId="0" applyNumberFormat="1" applyFont="1" applyBorder="1" applyAlignment="1">
      <alignment horizontal="left"/>
    </xf>
    <xf numFmtId="2" fontId="7" fillId="0" borderId="95" xfId="0" applyNumberFormat="1" applyFont="1" applyBorder="1" applyAlignment="1">
      <alignment horizontal="center" vertical="center"/>
    </xf>
    <xf numFmtId="2" fontId="7" fillId="0" borderId="96" xfId="0" applyNumberFormat="1" applyFont="1" applyBorder="1" applyAlignment="1">
      <alignment horizontal="center" vertical="center"/>
    </xf>
    <xf numFmtId="1" fontId="7" fillId="0" borderId="95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center"/>
    </xf>
    <xf numFmtId="2" fontId="7" fillId="0" borderId="24" xfId="0" applyNumberFormat="1" applyFont="1" applyBorder="1" applyAlignment="1">
      <alignment horizontal="center" vertical="center"/>
    </xf>
    <xf numFmtId="1" fontId="7" fillId="0" borderId="55" xfId="0" applyNumberFormat="1" applyFont="1" applyBorder="1" applyAlignment="1">
      <alignment horizontal="right" indent="1"/>
    </xf>
    <xf numFmtId="2" fontId="0" fillId="0" borderId="10" xfId="0" applyNumberFormat="1" applyFont="1" applyBorder="1" applyAlignment="1">
      <alignment horizontal="center" vertical="center"/>
    </xf>
    <xf numFmtId="2" fontId="7" fillId="0" borderId="22" xfId="0" applyNumberFormat="1" applyFont="1" applyBorder="1" applyAlignment="1">
      <alignment horizontal="center"/>
    </xf>
    <xf numFmtId="0" fontId="0" fillId="0" borderId="46" xfId="0" applyBorder="1"/>
    <xf numFmtId="0" fontId="0" fillId="0" borderId="99" xfId="0" applyBorder="1"/>
    <xf numFmtId="0" fontId="0" fillId="0" borderId="36" xfId="0" applyBorder="1"/>
    <xf numFmtId="0" fontId="0" fillId="0" borderId="11" xfId="0" applyFont="1" applyBorder="1" applyAlignment="1">
      <alignment horizontal="right" indent="1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2" fontId="7" fillId="0" borderId="10" xfId="1" applyNumberFormat="1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8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79" xfId="0" applyFont="1" applyBorder="1" applyAlignment="1">
      <alignment horizontal="center" vertical="center"/>
    </xf>
    <xf numFmtId="0" fontId="7" fillId="0" borderId="77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3" fontId="24" fillId="0" borderId="0" xfId="0" applyNumberFormat="1" applyFont="1" applyFill="1"/>
    <xf numFmtId="3" fontId="24" fillId="0" borderId="14" xfId="0" applyNumberFormat="1" applyFont="1" applyFill="1" applyBorder="1"/>
    <xf numFmtId="0" fontId="6" fillId="0" borderId="20" xfId="0" applyFont="1" applyBorder="1" applyAlignment="1">
      <alignment horizontal="left"/>
    </xf>
    <xf numFmtId="0" fontId="0" fillId="0" borderId="20" xfId="0" applyFont="1" applyBorder="1" applyAlignment="1">
      <alignment horizontal="center"/>
    </xf>
    <xf numFmtId="12" fontId="0" fillId="0" borderId="19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2" fontId="4" fillId="0" borderId="17" xfId="0" applyNumberFormat="1" applyFont="1" applyBorder="1"/>
    <xf numFmtId="12" fontId="4" fillId="0" borderId="17" xfId="0" applyNumberFormat="1" applyFont="1" applyBorder="1" applyAlignment="1">
      <alignment horizontal="center"/>
    </xf>
    <xf numFmtId="2" fontId="6" fillId="0" borderId="12" xfId="0" applyNumberFormat="1" applyFont="1" applyBorder="1"/>
    <xf numFmtId="2" fontId="0" fillId="0" borderId="40" xfId="0" applyNumberFormat="1" applyBorder="1" applyAlignment="1">
      <alignment horizontal="center"/>
    </xf>
    <xf numFmtId="167" fontId="7" fillId="0" borderId="16" xfId="0" applyNumberFormat="1" applyFont="1" applyBorder="1" applyAlignment="1">
      <alignment horizontal="center" vertical="center"/>
    </xf>
    <xf numFmtId="1" fontId="0" fillId="0" borderId="6" xfId="1" applyNumberFormat="1" applyFont="1" applyBorder="1" applyAlignment="1">
      <alignment horizontal="center" vertical="center"/>
    </xf>
    <xf numFmtId="0" fontId="0" fillId="0" borderId="41" xfId="0" applyFont="1" applyBorder="1"/>
    <xf numFmtId="0" fontId="0" fillId="0" borderId="43" xfId="0" applyFont="1" applyBorder="1" applyAlignment="1">
      <alignment horizontal="center"/>
    </xf>
    <xf numFmtId="0" fontId="0" fillId="0" borderId="12" xfId="0" applyFont="1" applyBorder="1"/>
    <xf numFmtId="165" fontId="0" fillId="0" borderId="10" xfId="0" applyNumberFormat="1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2" fontId="0" fillId="0" borderId="42" xfId="0" applyNumberFormat="1" applyFont="1" applyBorder="1" applyAlignment="1">
      <alignment horizontal="center"/>
    </xf>
    <xf numFmtId="2" fontId="7" fillId="0" borderId="18" xfId="0" applyNumberFormat="1" applyFont="1" applyBorder="1" applyAlignment="1">
      <alignment horizontal="right"/>
    </xf>
    <xf numFmtId="1" fontId="6" fillId="0" borderId="12" xfId="0" applyNumberFormat="1" applyFont="1" applyBorder="1"/>
    <xf numFmtId="1" fontId="6" fillId="0" borderId="41" xfId="0" applyNumberFormat="1" applyFont="1" applyBorder="1"/>
    <xf numFmtId="1" fontId="7" fillId="0" borderId="42" xfId="0" applyNumberFormat="1" applyFont="1" applyBorder="1" applyAlignment="1">
      <alignment horizontal="center"/>
    </xf>
    <xf numFmtId="1" fontId="0" fillId="0" borderId="42" xfId="0" applyNumberFormat="1" applyBorder="1" applyAlignment="1">
      <alignment horizontal="center"/>
    </xf>
    <xf numFmtId="1" fontId="0" fillId="0" borderId="40" xfId="0" applyNumberFormat="1" applyBorder="1" applyAlignment="1">
      <alignment horizontal="center"/>
    </xf>
    <xf numFmtId="1" fontId="0" fillId="0" borderId="43" xfId="0" applyNumberFormat="1" applyBorder="1" applyAlignment="1">
      <alignment horizontal="center"/>
    </xf>
    <xf numFmtId="165" fontId="7" fillId="0" borderId="18" xfId="0" applyNumberFormat="1" applyFont="1" applyBorder="1" applyAlignment="1">
      <alignment horizontal="center" vertical="center"/>
    </xf>
    <xf numFmtId="167" fontId="7" fillId="0" borderId="18" xfId="0" applyNumberFormat="1" applyFont="1" applyBorder="1" applyAlignment="1">
      <alignment horizontal="center" vertical="center"/>
    </xf>
    <xf numFmtId="2" fontId="7" fillId="0" borderId="63" xfId="0" applyNumberFormat="1" applyFont="1" applyBorder="1" applyAlignment="1">
      <alignment horizontal="center" vertical="center" wrapText="1"/>
    </xf>
    <xf numFmtId="167" fontId="0" fillId="0" borderId="18" xfId="0" applyNumberFormat="1" applyFont="1" applyBorder="1" applyAlignment="1">
      <alignment horizontal="center"/>
    </xf>
    <xf numFmtId="167" fontId="0" fillId="0" borderId="16" xfId="0" applyNumberFormat="1" applyFont="1" applyBorder="1" applyAlignment="1">
      <alignment horizontal="center"/>
    </xf>
    <xf numFmtId="165" fontId="0" fillId="0" borderId="16" xfId="0" applyNumberFormat="1" applyFont="1" applyBorder="1" applyAlignment="1">
      <alignment horizontal="left"/>
    </xf>
    <xf numFmtId="165" fontId="0" fillId="0" borderId="22" xfId="0" applyNumberFormat="1" applyFont="1" applyBorder="1" applyAlignment="1">
      <alignment horizontal="center"/>
    </xf>
    <xf numFmtId="165" fontId="0" fillId="0" borderId="18" xfId="0" applyNumberFormat="1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6" xfId="0" applyFont="1" applyBorder="1" applyAlignment="1">
      <alignment horizontal="left"/>
    </xf>
    <xf numFmtId="1" fontId="0" fillId="0" borderId="26" xfId="0" applyNumberFormat="1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1" fontId="0" fillId="0" borderId="42" xfId="0" applyNumberFormat="1" applyFont="1" applyBorder="1" applyAlignment="1">
      <alignment horizontal="center"/>
    </xf>
    <xf numFmtId="1" fontId="0" fillId="0" borderId="40" xfId="0" applyNumberFormat="1" applyFont="1" applyBorder="1" applyAlignment="1">
      <alignment horizontal="center"/>
    </xf>
    <xf numFmtId="1" fontId="0" fillId="0" borderId="43" xfId="0" applyNumberFormat="1" applyFont="1" applyBorder="1" applyAlignment="1">
      <alignment horizontal="center"/>
    </xf>
    <xf numFmtId="0" fontId="0" fillId="0" borderId="16" xfId="0" applyNumberFormat="1" applyFont="1" applyBorder="1" applyAlignment="1">
      <alignment horizontal="center"/>
    </xf>
    <xf numFmtId="165" fontId="0" fillId="0" borderId="20" xfId="0" applyNumberFormat="1" applyFont="1" applyBorder="1" applyAlignment="1">
      <alignment horizontal="center"/>
    </xf>
    <xf numFmtId="165" fontId="0" fillId="0" borderId="17" xfId="0" applyNumberFormat="1" applyFont="1" applyBorder="1" applyAlignment="1">
      <alignment horizontal="center"/>
    </xf>
    <xf numFmtId="165" fontId="0" fillId="0" borderId="14" xfId="0" applyNumberFormat="1" applyFont="1" applyBorder="1" applyAlignment="1">
      <alignment horizontal="center"/>
    </xf>
    <xf numFmtId="2" fontId="0" fillId="0" borderId="14" xfId="0" applyNumberFormat="1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4" fillId="0" borderId="20" xfId="0" applyFont="1" applyBorder="1" applyAlignment="1">
      <alignment horizontal="left"/>
    </xf>
    <xf numFmtId="0" fontId="0" fillId="0" borderId="19" xfId="0" applyFill="1" applyBorder="1"/>
    <xf numFmtId="1" fontId="0" fillId="0" borderId="22" xfId="0" applyNumberFormat="1" applyFill="1" applyBorder="1" applyAlignment="1">
      <alignment horizontal="center"/>
    </xf>
    <xf numFmtId="2" fontId="0" fillId="0" borderId="17" xfId="0" applyNumberFormat="1" applyFill="1" applyBorder="1" applyAlignment="1">
      <alignment horizontal="left"/>
    </xf>
    <xf numFmtId="165" fontId="0" fillId="0" borderId="38" xfId="0" applyNumberForma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17" xfId="0" applyNumberFormat="1" applyFill="1" applyBorder="1" applyAlignment="1">
      <alignment horizontal="center"/>
    </xf>
    <xf numFmtId="0" fontId="0" fillId="0" borderId="18" xfId="0" applyFill="1" applyBorder="1" applyAlignment="1">
      <alignment horizontal="center" vertical="center" wrapText="1"/>
    </xf>
    <xf numFmtId="0" fontId="0" fillId="0" borderId="34" xfId="0" applyBorder="1"/>
    <xf numFmtId="0" fontId="0" fillId="0" borderId="18" xfId="1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right" indent="1"/>
    </xf>
    <xf numFmtId="3" fontId="7" fillId="0" borderId="18" xfId="0" applyNumberFormat="1" applyFont="1" applyFill="1" applyBorder="1" applyAlignment="1">
      <alignment horizontal="center"/>
    </xf>
    <xf numFmtId="2" fontId="0" fillId="0" borderId="18" xfId="0" applyNumberFormat="1" applyFill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/>
    </xf>
    <xf numFmtId="0" fontId="25" fillId="0" borderId="66" xfId="0" applyFont="1" applyBorder="1" applyAlignment="1">
      <alignment horizontal="center" vertical="center"/>
    </xf>
    <xf numFmtId="0" fontId="25" fillId="0" borderId="70" xfId="0" applyFont="1" applyBorder="1" applyAlignment="1">
      <alignment horizontal="center" vertical="center"/>
    </xf>
    <xf numFmtId="2" fontId="0" fillId="0" borderId="16" xfId="0" applyNumberFormat="1" applyFont="1" applyBorder="1" applyAlignment="1">
      <alignment horizontal="left" indent="1"/>
    </xf>
    <xf numFmtId="2" fontId="0" fillId="0" borderId="16" xfId="0" applyNumberFormat="1" applyFont="1" applyBorder="1" applyAlignment="1">
      <alignment horizontal="right" indent="1"/>
    </xf>
    <xf numFmtId="4" fontId="0" fillId="0" borderId="16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/>
    </xf>
    <xf numFmtId="4" fontId="0" fillId="0" borderId="16" xfId="0" applyNumberFormat="1" applyBorder="1"/>
    <xf numFmtId="4" fontId="0" fillId="0" borderId="18" xfId="0" applyNumberFormat="1" applyFont="1" applyBorder="1" applyAlignment="1">
      <alignment horizontal="center"/>
    </xf>
    <xf numFmtId="1" fontId="0" fillId="0" borderId="18" xfId="0" applyNumberFormat="1" applyFont="1" applyBorder="1" applyAlignment="1">
      <alignment horizontal="center" vertical="center"/>
    </xf>
    <xf numFmtId="3" fontId="0" fillId="0" borderId="43" xfId="0" applyNumberFormat="1" applyBorder="1" applyAlignment="1">
      <alignment horizontal="center"/>
    </xf>
    <xf numFmtId="3" fontId="0" fillId="0" borderId="108" xfId="1" applyNumberFormat="1" applyFon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3" xfId="1" applyNumberFormat="1" applyFont="1" applyBorder="1" applyAlignment="1">
      <alignment horizontal="center" vertical="center"/>
    </xf>
    <xf numFmtId="3" fontId="0" fillId="0" borderId="12" xfId="0" applyNumberFormat="1" applyBorder="1"/>
    <xf numFmtId="3" fontId="0" fillId="0" borderId="41" xfId="0" applyNumberFormat="1" applyBorder="1"/>
    <xf numFmtId="3" fontId="7" fillId="0" borderId="10" xfId="0" applyNumberFormat="1" applyFont="1" applyBorder="1" applyAlignment="1">
      <alignment horizontal="center"/>
    </xf>
    <xf numFmtId="3" fontId="0" fillId="0" borderId="42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0" fillId="0" borderId="11" xfId="1" applyNumberFormat="1" applyFont="1" applyBorder="1" applyAlignment="1">
      <alignment horizontal="center"/>
    </xf>
    <xf numFmtId="3" fontId="0" fillId="0" borderId="15" xfId="1" applyNumberFormat="1" applyFont="1" applyBorder="1" applyAlignment="1">
      <alignment horizontal="center"/>
    </xf>
    <xf numFmtId="3" fontId="0" fillId="0" borderId="108" xfId="1" applyNumberFormat="1" applyFont="1" applyBorder="1" applyAlignment="1">
      <alignment horizontal="center"/>
    </xf>
    <xf numFmtId="3" fontId="0" fillId="0" borderId="42" xfId="1" applyNumberFormat="1" applyFont="1" applyBorder="1" applyAlignment="1">
      <alignment horizontal="center"/>
    </xf>
    <xf numFmtId="3" fontId="0" fillId="0" borderId="43" xfId="1" applyNumberFormat="1" applyFont="1" applyBorder="1" applyAlignment="1">
      <alignment horizontal="center"/>
    </xf>
    <xf numFmtId="3" fontId="0" fillId="0" borderId="6" xfId="1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16" fontId="2" fillId="0" borderId="51" xfId="0" applyNumberFormat="1" applyFont="1" applyBorder="1" applyAlignment="1">
      <alignment horizontal="left" vertical="top"/>
    </xf>
    <xf numFmtId="2" fontId="0" fillId="0" borderId="16" xfId="0" applyNumberFormat="1" applyBorder="1" applyAlignment="1">
      <alignment horizontal="left"/>
    </xf>
    <xf numFmtId="0" fontId="0" fillId="0" borderId="0" xfId="0" applyAlignment="1">
      <alignment horizontal="right"/>
    </xf>
    <xf numFmtId="1" fontId="0" fillId="0" borderId="16" xfId="0" applyNumberFormat="1" applyBorder="1" applyAlignment="1">
      <alignment horizontal="right"/>
    </xf>
    <xf numFmtId="165" fontId="0" fillId="0" borderId="23" xfId="0" applyNumberFormat="1" applyFont="1" applyBorder="1" applyAlignment="1">
      <alignment horizontal="center"/>
    </xf>
    <xf numFmtId="172" fontId="0" fillId="0" borderId="6" xfId="1" applyNumberFormat="1" applyFont="1" applyBorder="1" applyAlignment="1">
      <alignment horizontal="center"/>
    </xf>
    <xf numFmtId="0" fontId="0" fillId="0" borderId="20" xfId="0" applyFont="1" applyBorder="1"/>
    <xf numFmtId="3" fontId="0" fillId="0" borderId="42" xfId="1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/>
    </xf>
    <xf numFmtId="11" fontId="25" fillId="0" borderId="14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right" indent="1"/>
    </xf>
    <xf numFmtId="0" fontId="0" fillId="0" borderId="16" xfId="0" applyBorder="1" applyAlignment="1">
      <alignment horizontal="left" indent="1"/>
    </xf>
    <xf numFmtId="49" fontId="25" fillId="0" borderId="61" xfId="0" applyNumberFormat="1" applyFont="1" applyFill="1" applyBorder="1" applyAlignment="1">
      <alignment horizontal="center" vertical="center"/>
    </xf>
    <xf numFmtId="49" fontId="31" fillId="0" borderId="61" xfId="0" applyNumberFormat="1" applyFont="1" applyFill="1" applyBorder="1" applyAlignment="1">
      <alignment horizontal="center" vertical="center"/>
    </xf>
    <xf numFmtId="49" fontId="30" fillId="0" borderId="61" xfId="0" applyNumberFormat="1" applyFont="1" applyFill="1" applyBorder="1" applyAlignment="1">
      <alignment horizontal="center" vertical="center"/>
    </xf>
    <xf numFmtId="49" fontId="30" fillId="0" borderId="71" xfId="0" applyNumberFormat="1" applyFont="1" applyFill="1" applyBorder="1" applyAlignment="1">
      <alignment horizontal="center" vertical="center"/>
    </xf>
    <xf numFmtId="49" fontId="25" fillId="0" borderId="69" xfId="0" applyNumberFormat="1" applyFont="1" applyBorder="1" applyAlignment="1">
      <alignment horizontal="center" vertical="center"/>
    </xf>
    <xf numFmtId="49" fontId="25" fillId="0" borderId="61" xfId="0" applyNumberFormat="1" applyFont="1" applyBorder="1" applyAlignment="1">
      <alignment horizontal="center" vertical="center"/>
    </xf>
    <xf numFmtId="2" fontId="7" fillId="0" borderId="16" xfId="0" applyNumberFormat="1" applyFont="1" applyBorder="1" applyAlignment="1">
      <alignment horizontal="right"/>
    </xf>
    <xf numFmtId="2" fontId="0" fillId="0" borderId="26" xfId="0" applyNumberFormat="1" applyFont="1" applyBorder="1" applyAlignment="1">
      <alignment horizontal="center"/>
    </xf>
    <xf numFmtId="2" fontId="0" fillId="0" borderId="26" xfId="0" applyNumberFormat="1" applyFont="1" applyBorder="1"/>
    <xf numFmtId="0" fontId="0" fillId="0" borderId="26" xfId="0" applyFont="1" applyBorder="1"/>
    <xf numFmtId="12" fontId="0" fillId="0" borderId="26" xfId="0" applyNumberFormat="1" applyFont="1" applyBorder="1" applyAlignment="1">
      <alignment horizontal="center"/>
    </xf>
    <xf numFmtId="0" fontId="0" fillId="0" borderId="33" xfId="0" applyFont="1" applyBorder="1"/>
    <xf numFmtId="0" fontId="0" fillId="0" borderId="6" xfId="0" applyBorder="1" applyAlignment="1">
      <alignment horizontal="center"/>
    </xf>
    <xf numFmtId="0" fontId="25" fillId="0" borderId="66" xfId="0" applyFont="1" applyBorder="1" applyAlignment="1">
      <alignment horizontal="center" vertical="center"/>
    </xf>
    <xf numFmtId="0" fontId="4" fillId="0" borderId="10" xfId="0" applyFont="1" applyBorder="1" applyAlignment="1">
      <alignment horizontal="left" indent="1"/>
    </xf>
    <xf numFmtId="0" fontId="0" fillId="0" borderId="65" xfId="0" applyBorder="1" applyAlignment="1">
      <alignment horizontal="center"/>
    </xf>
    <xf numFmtId="43" fontId="0" fillId="0" borderId="18" xfId="1" applyFont="1" applyBorder="1" applyAlignment="1">
      <alignment horizontal="center"/>
    </xf>
    <xf numFmtId="0" fontId="0" fillId="0" borderId="65" xfId="0" applyBorder="1" applyAlignment="1">
      <alignment horizontal="left"/>
    </xf>
    <xf numFmtId="0" fontId="0" fillId="0" borderId="16" xfId="0" applyFont="1" applyBorder="1" applyAlignment="1">
      <alignment vertical="center"/>
    </xf>
    <xf numFmtId="0" fontId="0" fillId="0" borderId="16" xfId="0" applyFont="1" applyBorder="1" applyAlignment="1">
      <alignment vertical="center" wrapText="1"/>
    </xf>
    <xf numFmtId="2" fontId="0" fillId="0" borderId="16" xfId="0" applyNumberFormat="1" applyBorder="1" applyAlignment="1"/>
    <xf numFmtId="165" fontId="0" fillId="0" borderId="16" xfId="0" applyNumberFormat="1" applyBorder="1" applyAlignment="1"/>
    <xf numFmtId="1" fontId="0" fillId="0" borderId="16" xfId="0" applyNumberFormat="1" applyBorder="1" applyAlignment="1"/>
    <xf numFmtId="0" fontId="7" fillId="0" borderId="20" xfId="0" applyFont="1" applyFill="1" applyBorder="1" applyAlignment="1">
      <alignment horizontal="right" indent="1"/>
    </xf>
    <xf numFmtId="0" fontId="0" fillId="0" borderId="20" xfId="0" applyFont="1" applyFill="1" applyBorder="1" applyAlignment="1">
      <alignment horizontal="right" vertical="center" indent="1"/>
    </xf>
    <xf numFmtId="0" fontId="0" fillId="0" borderId="20" xfId="0" applyFont="1" applyFill="1" applyBorder="1" applyAlignment="1">
      <alignment horizontal="right" indent="1"/>
    </xf>
    <xf numFmtId="165" fontId="0" fillId="0" borderId="20" xfId="0" applyNumberFormat="1" applyFont="1" applyFill="1" applyBorder="1" applyAlignment="1">
      <alignment horizontal="right" indent="1"/>
    </xf>
    <xf numFmtId="0" fontId="0" fillId="0" borderId="20" xfId="0" applyFill="1" applyBorder="1" applyAlignment="1">
      <alignment horizontal="right" indent="1"/>
    </xf>
    <xf numFmtId="0" fontId="0" fillId="0" borderId="6" xfId="0" applyBorder="1" applyAlignment="1">
      <alignment horizontal="center"/>
    </xf>
    <xf numFmtId="0" fontId="0" fillId="0" borderId="16" xfId="0" applyFill="1" applyBorder="1" applyAlignment="1">
      <alignment vertical="center"/>
    </xf>
    <xf numFmtId="49" fontId="25" fillId="0" borderId="61" xfId="0" quotePrefix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4" fontId="0" fillId="0" borderId="16" xfId="0" applyNumberFormat="1" applyFont="1" applyBorder="1" applyAlignment="1">
      <alignment horizontal="center"/>
    </xf>
    <xf numFmtId="0" fontId="0" fillId="0" borderId="16" xfId="0" applyFont="1" applyBorder="1" applyAlignment="1">
      <alignment horizontal="center" vertical="center" wrapText="1"/>
    </xf>
    <xf numFmtId="1" fontId="0" fillId="0" borderId="16" xfId="0" applyNumberFormat="1" applyFont="1" applyBorder="1" applyAlignment="1">
      <alignment horizontal="center" vertical="center"/>
    </xf>
    <xf numFmtId="0" fontId="0" fillId="0" borderId="47" xfId="0" applyBorder="1" applyAlignment="1">
      <alignment horizontal="center"/>
    </xf>
    <xf numFmtId="3" fontId="0" fillId="0" borderId="77" xfId="1" applyNumberFormat="1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/>
    </xf>
    <xf numFmtId="0" fontId="25" fillId="0" borderId="70" xfId="0" applyFont="1" applyBorder="1" applyAlignment="1">
      <alignment horizontal="center" vertical="center"/>
    </xf>
    <xf numFmtId="0" fontId="25" fillId="0" borderId="67" xfId="0" applyFont="1" applyBorder="1" applyAlignment="1">
      <alignment horizontal="center" vertical="center"/>
    </xf>
    <xf numFmtId="0" fontId="25" fillId="0" borderId="71" xfId="0" applyFont="1" applyBorder="1" applyAlignment="1">
      <alignment horizontal="center" vertical="center"/>
    </xf>
    <xf numFmtId="0" fontId="28" fillId="0" borderId="74" xfId="0" applyFont="1" applyBorder="1" applyAlignment="1">
      <alignment horizontal="center" vertical="center"/>
    </xf>
    <xf numFmtId="0" fontId="28" fillId="0" borderId="75" xfId="0" applyFont="1" applyBorder="1" applyAlignment="1">
      <alignment horizontal="center" vertical="center"/>
    </xf>
    <xf numFmtId="0" fontId="28" fillId="0" borderId="76" xfId="0" applyFont="1" applyBorder="1" applyAlignment="1">
      <alignment horizontal="center" vertical="center"/>
    </xf>
    <xf numFmtId="0" fontId="25" fillId="0" borderId="72" xfId="0" applyFont="1" applyBorder="1" applyAlignment="1">
      <alignment horizontal="center" vertical="center"/>
    </xf>
    <xf numFmtId="0" fontId="25" fillId="0" borderId="90" xfId="0" applyFont="1" applyBorder="1" applyAlignment="1">
      <alignment horizontal="center" vertical="center"/>
    </xf>
    <xf numFmtId="0" fontId="25" fillId="0" borderId="5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29" fillId="0" borderId="53" xfId="0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 wrapText="1"/>
    </xf>
    <xf numFmtId="0" fontId="25" fillId="0" borderId="70" xfId="0" applyFont="1" applyBorder="1" applyAlignment="1">
      <alignment horizontal="center" vertical="center" wrapText="1"/>
    </xf>
    <xf numFmtId="0" fontId="18" fillId="0" borderId="74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 wrapText="1"/>
    </xf>
    <xf numFmtId="0" fontId="16" fillId="0" borderId="70" xfId="0" applyFont="1" applyBorder="1" applyAlignment="1">
      <alignment horizontal="center" vertical="center" wrapText="1"/>
    </xf>
    <xf numFmtId="0" fontId="16" fillId="0" borderId="67" xfId="0" applyFont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6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11" fontId="0" fillId="0" borderId="52" xfId="0" quotePrefix="1" applyNumberFormat="1" applyBorder="1" applyAlignment="1">
      <alignment horizontal="center" vertical="center"/>
    </xf>
    <xf numFmtId="11" fontId="0" fillId="0" borderId="53" xfId="0" quotePrefix="1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quotePrefix="1" applyFont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" xfId="0" applyBorder="1" applyAlignment="1">
      <alignment horizontal="left" shrinkToFit="1"/>
    </xf>
    <xf numFmtId="0" fontId="0" fillId="0" borderId="20" xfId="0" applyBorder="1" applyAlignment="1">
      <alignment horizontal="left"/>
    </xf>
    <xf numFmtId="0" fontId="0" fillId="0" borderId="19" xfId="0" applyBorder="1" applyAlignment="1">
      <alignment horizontal="left"/>
    </xf>
    <xf numFmtId="11" fontId="0" fillId="0" borderId="52" xfId="0" quotePrefix="1" applyNumberFormat="1" applyBorder="1" applyAlignment="1">
      <alignment horizontal="center" vertical="justify"/>
    </xf>
    <xf numFmtId="11" fontId="0" fillId="0" borderId="53" xfId="0" quotePrefix="1" applyNumberFormat="1" applyBorder="1" applyAlignment="1">
      <alignment horizontal="center" vertical="justify"/>
    </xf>
    <xf numFmtId="3" fontId="7" fillId="0" borderId="55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3" fontId="0" fillId="0" borderId="55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0" fillId="0" borderId="100" xfId="0" applyFill="1" applyBorder="1" applyAlignment="1">
      <alignment horizontal="center" vertical="center" wrapText="1"/>
    </xf>
    <xf numFmtId="0" fontId="0" fillId="0" borderId="101" xfId="0" applyFill="1" applyBorder="1" applyAlignment="1">
      <alignment horizontal="center" vertical="center" wrapText="1"/>
    </xf>
    <xf numFmtId="0" fontId="0" fillId="0" borderId="102" xfId="0" applyFill="1" applyBorder="1" applyAlignment="1">
      <alignment horizontal="center" vertical="center" wrapText="1"/>
    </xf>
    <xf numFmtId="0" fontId="0" fillId="0" borderId="106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0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03" xfId="0" applyFill="1" applyBorder="1" applyAlignment="1">
      <alignment horizontal="center" vertical="center" wrapText="1"/>
    </xf>
    <xf numFmtId="2" fontId="0" fillId="0" borderId="34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0" fontId="0" fillId="0" borderId="2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5" fontId="0" fillId="0" borderId="34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0" fontId="0" fillId="0" borderId="29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2" fontId="0" fillId="0" borderId="55" xfId="0" applyNumberFormat="1" applyBorder="1" applyAlignment="1">
      <alignment horizontal="center"/>
    </xf>
    <xf numFmtId="2" fontId="0" fillId="0" borderId="56" xfId="0" applyNumberFormat="1" applyBorder="1" applyAlignment="1">
      <alignment horizontal="center"/>
    </xf>
    <xf numFmtId="165" fontId="0" fillId="0" borderId="55" xfId="0" applyNumberFormat="1" applyBorder="1" applyAlignment="1">
      <alignment horizontal="center"/>
    </xf>
    <xf numFmtId="165" fontId="0" fillId="0" borderId="56" xfId="0" applyNumberFormat="1" applyBorder="1" applyAlignment="1">
      <alignment horizontal="center"/>
    </xf>
    <xf numFmtId="1" fontId="0" fillId="0" borderId="55" xfId="0" applyNumberFormat="1" applyBorder="1" applyAlignment="1">
      <alignment horizontal="center"/>
    </xf>
    <xf numFmtId="1" fontId="0" fillId="0" borderId="56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34" xfId="0" applyNumberFormat="1" applyBorder="1" applyAlignment="1">
      <alignment horizontal="right"/>
    </xf>
    <xf numFmtId="1" fontId="0" fillId="0" borderId="22" xfId="0" applyNumberFormat="1" applyBorder="1" applyAlignment="1">
      <alignment horizontal="right"/>
    </xf>
    <xf numFmtId="167" fontId="0" fillId="0" borderId="16" xfId="0" applyNumberFormat="1" applyBorder="1" applyAlignment="1">
      <alignment horizontal="center"/>
    </xf>
    <xf numFmtId="11" fontId="0" fillId="0" borderId="0" xfId="0" quotePrefix="1" applyNumberFormat="1" applyBorder="1" applyAlignment="1">
      <alignment horizontal="center" vertical="justify"/>
    </xf>
    <xf numFmtId="2" fontId="0" fillId="0" borderId="29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167" fontId="0" fillId="0" borderId="62" xfId="0" applyNumberFormat="1" applyBorder="1" applyAlignment="1">
      <alignment horizontal="center"/>
    </xf>
    <xf numFmtId="0" fontId="0" fillId="0" borderId="55" xfId="0" applyBorder="1" applyAlignment="1">
      <alignment horizontal="right"/>
    </xf>
    <xf numFmtId="0" fontId="0" fillId="0" borderId="56" xfId="0" applyBorder="1" applyAlignment="1">
      <alignment horizontal="right"/>
    </xf>
    <xf numFmtId="1" fontId="0" fillId="0" borderId="55" xfId="0" applyNumberFormat="1" applyBorder="1" applyAlignment="1">
      <alignment horizontal="right"/>
    </xf>
    <xf numFmtId="1" fontId="0" fillId="0" borderId="56" xfId="0" applyNumberFormat="1" applyBorder="1" applyAlignment="1">
      <alignment horizontal="righ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165" fontId="4" fillId="0" borderId="20" xfId="0" applyNumberFormat="1" applyFont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165" fontId="4" fillId="0" borderId="19" xfId="0" applyNumberFormat="1" applyFont="1" applyBorder="1" applyAlignment="1">
      <alignment horizontal="center"/>
    </xf>
    <xf numFmtId="0" fontId="4" fillId="0" borderId="31" xfId="0" applyFont="1" applyBorder="1" applyAlignment="1">
      <alignment horizontal="right"/>
    </xf>
    <xf numFmtId="0" fontId="4" fillId="0" borderId="32" xfId="0" applyFont="1" applyBorder="1" applyAlignment="1">
      <alignment horizontal="right"/>
    </xf>
    <xf numFmtId="165" fontId="4" fillId="0" borderId="10" xfId="0" applyNumberFormat="1" applyFont="1" applyBorder="1" applyAlignment="1">
      <alignment horizontal="center"/>
    </xf>
    <xf numFmtId="0" fontId="0" fillId="0" borderId="0" xfId="0" applyBorder="1" applyAlignment="1">
      <alignment horizontal="left" shrinkToFit="1"/>
    </xf>
    <xf numFmtId="0" fontId="0" fillId="0" borderId="0" xfId="0" applyBorder="1" applyAlignment="1">
      <alignment horizontal="center"/>
    </xf>
    <xf numFmtId="165" fontId="6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0" fillId="0" borderId="0" xfId="0" quotePrefix="1" applyFont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7" fillId="0" borderId="2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5" fontId="7" fillId="0" borderId="29" xfId="0" applyNumberFormat="1" applyFont="1" applyBorder="1" applyAlignment="1">
      <alignment horizontal="center" vertical="center" wrapText="1"/>
    </xf>
    <xf numFmtId="165" fontId="7" fillId="0" borderId="25" xfId="0" applyNumberFormat="1" applyFont="1" applyBorder="1" applyAlignment="1">
      <alignment horizontal="center" vertical="center" wrapText="1"/>
    </xf>
    <xf numFmtId="2" fontId="7" fillId="0" borderId="84" xfId="0" applyNumberFormat="1" applyFont="1" applyBorder="1" applyAlignment="1">
      <alignment horizontal="center"/>
    </xf>
    <xf numFmtId="2" fontId="7" fillId="0" borderId="81" xfId="0" applyNumberFormat="1" applyFont="1" applyBorder="1" applyAlignment="1">
      <alignment horizontal="center"/>
    </xf>
    <xf numFmtId="2" fontId="7" fillId="0" borderId="29" xfId="0" applyNumberFormat="1" applyFont="1" applyBorder="1" applyAlignment="1">
      <alignment horizontal="center"/>
    </xf>
    <xf numFmtId="2" fontId="7" fillId="0" borderId="25" xfId="0" applyNumberFormat="1" applyFont="1" applyBorder="1" applyAlignment="1">
      <alignment horizontal="center"/>
    </xf>
    <xf numFmtId="2" fontId="7" fillId="0" borderId="20" xfId="0" applyNumberFormat="1" applyFont="1" applyBorder="1" applyAlignment="1">
      <alignment horizontal="center"/>
    </xf>
    <xf numFmtId="2" fontId="7" fillId="0" borderId="19" xfId="0" applyNumberFormat="1" applyFont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2" fontId="7" fillId="0" borderId="95" xfId="0" applyNumberFormat="1" applyFont="1" applyBorder="1" applyAlignment="1">
      <alignment horizontal="center"/>
    </xf>
    <xf numFmtId="2" fontId="7" fillId="0" borderId="96" xfId="0" applyNumberFormat="1" applyFont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6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8" fillId="0" borderId="6" xfId="0" applyFont="1" applyBorder="1" applyAlignment="1">
      <alignment horizontal="right" indent="1"/>
    </xf>
    <xf numFmtId="0" fontId="8" fillId="0" borderId="7" xfId="0" applyFont="1" applyBorder="1" applyAlignment="1">
      <alignment horizontal="right" indent="1"/>
    </xf>
    <xf numFmtId="0" fontId="8" fillId="0" borderId="8" xfId="0" applyFont="1" applyBorder="1" applyAlignment="1">
      <alignment horizontal="right" indent="1"/>
    </xf>
    <xf numFmtId="1" fontId="7" fillId="0" borderId="38" xfId="0" applyNumberFormat="1" applyFont="1" applyBorder="1" applyAlignment="1">
      <alignment horizontal="left" vertical="center" wrapText="1"/>
    </xf>
    <xf numFmtId="1" fontId="7" fillId="0" borderId="15" xfId="0" applyNumberFormat="1" applyFont="1" applyBorder="1" applyAlignment="1">
      <alignment horizontal="left" vertical="center" wrapText="1"/>
    </xf>
    <xf numFmtId="1" fontId="7" fillId="0" borderId="30" xfId="0" applyNumberFormat="1" applyFont="1" applyBorder="1" applyAlignment="1">
      <alignment horizontal="left" vertical="center" wrapText="1"/>
    </xf>
    <xf numFmtId="1" fontId="7" fillId="0" borderId="55" xfId="0" applyNumberFormat="1" applyFont="1" applyBorder="1" applyAlignment="1">
      <alignment horizontal="left" vertical="center" wrapText="1"/>
    </xf>
    <xf numFmtId="1" fontId="7" fillId="0" borderId="0" xfId="0" applyNumberFormat="1" applyFont="1" applyBorder="1" applyAlignment="1">
      <alignment horizontal="left" vertical="center" wrapText="1"/>
    </xf>
    <xf numFmtId="1" fontId="7" fillId="0" borderId="56" xfId="0" applyNumberFormat="1" applyFont="1" applyBorder="1" applyAlignment="1">
      <alignment horizontal="left" vertical="center" wrapText="1"/>
    </xf>
    <xf numFmtId="1" fontId="7" fillId="0" borderId="34" xfId="0" applyNumberFormat="1" applyFont="1" applyBorder="1" applyAlignment="1">
      <alignment horizontal="left" vertical="center" wrapText="1"/>
    </xf>
    <xf numFmtId="1" fontId="7" fillId="0" borderId="57" xfId="0" applyNumberFormat="1" applyFont="1" applyBorder="1" applyAlignment="1">
      <alignment horizontal="left" vertical="center" wrapText="1"/>
    </xf>
    <xf numFmtId="1" fontId="7" fillId="0" borderId="22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/>
    </xf>
    <xf numFmtId="0" fontId="4" fillId="0" borderId="6" xfId="0" applyFont="1" applyBorder="1" applyAlignment="1">
      <alignment horizontal="right" indent="1"/>
    </xf>
    <xf numFmtId="0" fontId="4" fillId="0" borderId="7" xfId="0" applyFont="1" applyBorder="1" applyAlignment="1">
      <alignment horizontal="right" indent="1"/>
    </xf>
    <xf numFmtId="0" fontId="4" fillId="0" borderId="8" xfId="0" applyFont="1" applyBorder="1" applyAlignment="1">
      <alignment horizontal="right" indent="1"/>
    </xf>
    <xf numFmtId="1" fontId="7" fillId="0" borderId="38" xfId="0" applyNumberFormat="1" applyFont="1" applyBorder="1" applyAlignment="1">
      <alignment horizontal="left" wrapText="1"/>
    </xf>
    <xf numFmtId="1" fontId="7" fillId="0" borderId="15" xfId="0" applyNumberFormat="1" applyFont="1" applyBorder="1" applyAlignment="1">
      <alignment horizontal="left" wrapText="1"/>
    </xf>
    <xf numFmtId="1" fontId="7" fillId="0" borderId="30" xfId="0" applyNumberFormat="1" applyFont="1" applyBorder="1" applyAlignment="1">
      <alignment horizontal="left" wrapText="1"/>
    </xf>
    <xf numFmtId="1" fontId="7" fillId="0" borderId="34" xfId="0" applyNumberFormat="1" applyFont="1" applyBorder="1" applyAlignment="1">
      <alignment horizontal="left" wrapText="1"/>
    </xf>
    <xf numFmtId="1" fontId="7" fillId="0" borderId="57" xfId="0" applyNumberFormat="1" applyFont="1" applyBorder="1" applyAlignment="1">
      <alignment horizontal="left" wrapText="1"/>
    </xf>
    <xf numFmtId="1" fontId="7" fillId="0" borderId="22" xfId="0" applyNumberFormat="1" applyFont="1" applyBorder="1" applyAlignment="1">
      <alignment horizontal="left" wrapText="1"/>
    </xf>
    <xf numFmtId="2" fontId="4" fillId="0" borderId="17" xfId="0" applyNumberFormat="1" applyFont="1" applyBorder="1" applyAlignment="1">
      <alignment horizontal="center" wrapText="1"/>
    </xf>
    <xf numFmtId="2" fontId="4" fillId="0" borderId="94" xfId="0" applyNumberFormat="1" applyFont="1" applyBorder="1" applyAlignment="1">
      <alignment horizontal="center" wrapText="1"/>
    </xf>
    <xf numFmtId="2" fontId="4" fillId="0" borderId="17" xfId="0" applyNumberFormat="1" applyFont="1" applyBorder="1" applyAlignment="1">
      <alignment horizontal="center" vertical="center"/>
    </xf>
    <xf numFmtId="2" fontId="4" fillId="0" borderId="94" xfId="0" applyNumberFormat="1" applyFont="1" applyBorder="1" applyAlignment="1">
      <alignment horizontal="center" vertical="center"/>
    </xf>
    <xf numFmtId="2" fontId="0" fillId="0" borderId="100" xfId="0" applyNumberFormat="1" applyBorder="1" applyAlignment="1">
      <alignment horizontal="center" vertical="center"/>
    </xf>
    <xf numFmtId="2" fontId="0" fillId="0" borderId="101" xfId="0" applyNumberFormat="1" applyBorder="1" applyAlignment="1">
      <alignment horizontal="center" vertical="center"/>
    </xf>
    <xf numFmtId="2" fontId="0" fillId="0" borderId="102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103" xfId="0" applyNumberFormat="1" applyBorder="1" applyAlignment="1">
      <alignment horizontal="center" vertical="center"/>
    </xf>
    <xf numFmtId="49" fontId="0" fillId="0" borderId="52" xfId="0" quotePrefix="1" applyNumberFormat="1" applyBorder="1" applyAlignment="1">
      <alignment horizontal="center" vertical="justify"/>
    </xf>
    <xf numFmtId="49" fontId="0" fillId="0" borderId="53" xfId="0" quotePrefix="1" applyNumberFormat="1" applyBorder="1" applyAlignment="1">
      <alignment horizontal="center" vertical="justify"/>
    </xf>
    <xf numFmtId="1" fontId="7" fillId="0" borderId="38" xfId="0" applyNumberFormat="1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7" fillId="0" borderId="30" xfId="0" applyNumberFormat="1" applyFont="1" applyBorder="1" applyAlignment="1">
      <alignment horizontal="center" vertical="center" wrapText="1"/>
    </xf>
    <xf numFmtId="1" fontId="7" fillId="0" borderId="55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1" fontId="7" fillId="0" borderId="56" xfId="0" applyNumberFormat="1" applyFont="1" applyBorder="1" applyAlignment="1">
      <alignment horizontal="center" vertical="center" wrapText="1"/>
    </xf>
    <xf numFmtId="1" fontId="7" fillId="0" borderId="34" xfId="0" applyNumberFormat="1" applyFont="1" applyBorder="1" applyAlignment="1">
      <alignment horizontal="center" vertical="center" wrapText="1"/>
    </xf>
    <xf numFmtId="1" fontId="7" fillId="0" borderId="57" xfId="0" applyNumberFormat="1" applyFont="1" applyBorder="1" applyAlignment="1">
      <alignment horizontal="center" vertical="center" wrapText="1"/>
    </xf>
    <xf numFmtId="1" fontId="7" fillId="0" borderId="22" xfId="0" applyNumberFormat="1" applyFont="1" applyBorder="1" applyAlignment="1">
      <alignment horizontal="center" vertical="center" wrapText="1"/>
    </xf>
    <xf numFmtId="2" fontId="7" fillId="0" borderId="38" xfId="0" applyNumberFormat="1" applyFont="1" applyBorder="1" applyAlignment="1">
      <alignment horizontal="left" vertical="center" wrapText="1"/>
    </xf>
    <xf numFmtId="2" fontId="7" fillId="0" borderId="15" xfId="0" applyNumberFormat="1" applyFont="1" applyBorder="1" applyAlignment="1">
      <alignment horizontal="left" vertical="center" wrapText="1"/>
    </xf>
    <xf numFmtId="2" fontId="7" fillId="0" borderId="30" xfId="0" applyNumberFormat="1" applyFont="1" applyBorder="1" applyAlignment="1">
      <alignment horizontal="left" vertical="center" wrapText="1"/>
    </xf>
    <xf numFmtId="2" fontId="7" fillId="0" borderId="34" xfId="0" applyNumberFormat="1" applyFont="1" applyBorder="1" applyAlignment="1">
      <alignment horizontal="left" vertical="center" wrapText="1"/>
    </xf>
    <xf numFmtId="2" fontId="7" fillId="0" borderId="57" xfId="0" applyNumberFormat="1" applyFont="1" applyBorder="1" applyAlignment="1">
      <alignment horizontal="left" vertical="center" wrapText="1"/>
    </xf>
    <xf numFmtId="2" fontId="7" fillId="0" borderId="22" xfId="0" applyNumberFormat="1" applyFont="1" applyBorder="1" applyAlignment="1">
      <alignment horizontal="left" vertical="center" wrapText="1"/>
    </xf>
    <xf numFmtId="0" fontId="0" fillId="0" borderId="20" xfId="0" applyFont="1" applyBorder="1" applyAlignment="1">
      <alignment horizontal="right" indent="1"/>
    </xf>
    <xf numFmtId="0" fontId="0" fillId="0" borderId="11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0" fillId="0" borderId="104" xfId="0" applyBorder="1" applyAlignment="1">
      <alignment horizontal="center" vertical="center"/>
    </xf>
    <xf numFmtId="0" fontId="0" fillId="0" borderId="105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34" xfId="0" applyFont="1" applyBorder="1" applyAlignment="1">
      <alignment horizontal="right" indent="1"/>
    </xf>
    <xf numFmtId="0" fontId="0" fillId="0" borderId="57" xfId="0" applyFont="1" applyBorder="1" applyAlignment="1">
      <alignment horizontal="right" indent="1"/>
    </xf>
    <xf numFmtId="0" fontId="0" fillId="0" borderId="22" xfId="0" applyFont="1" applyBorder="1" applyAlignment="1">
      <alignment horizontal="right" indent="1"/>
    </xf>
    <xf numFmtId="0" fontId="7" fillId="0" borderId="38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57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165" fontId="0" fillId="0" borderId="14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</xdr:colOff>
      <xdr:row>0</xdr:row>
      <xdr:rowOff>19050</xdr:rowOff>
    </xdr:from>
    <xdr:to>
      <xdr:col>11</xdr:col>
      <xdr:colOff>666750</xdr:colOff>
      <xdr:row>1</xdr:row>
      <xdr:rowOff>123863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5" y="19050"/>
          <a:ext cx="1314450" cy="2953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57150</xdr:rowOff>
    </xdr:from>
    <xdr:to>
      <xdr:col>11</xdr:col>
      <xdr:colOff>638175</xdr:colOff>
      <xdr:row>1</xdr:row>
      <xdr:rowOff>161963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57150</xdr:rowOff>
    </xdr:from>
    <xdr:to>
      <xdr:col>11</xdr:col>
      <xdr:colOff>638175</xdr:colOff>
      <xdr:row>1</xdr:row>
      <xdr:rowOff>161963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57150</xdr:rowOff>
    </xdr:from>
    <xdr:to>
      <xdr:col>11</xdr:col>
      <xdr:colOff>638175</xdr:colOff>
      <xdr:row>1</xdr:row>
      <xdr:rowOff>161963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57150</xdr:rowOff>
    </xdr:from>
    <xdr:to>
      <xdr:col>11</xdr:col>
      <xdr:colOff>638175</xdr:colOff>
      <xdr:row>1</xdr:row>
      <xdr:rowOff>161963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57150"/>
          <a:ext cx="1419225" cy="295313"/>
        </a:xfrm>
        <a:prstGeom prst="rect">
          <a:avLst/>
        </a:prstGeom>
      </xdr:spPr>
    </xdr:pic>
    <xdr:clientData/>
  </xdr:twoCellAnchor>
  <xdr:twoCellAnchor editAs="oneCell">
    <xdr:from>
      <xdr:col>0</xdr:col>
      <xdr:colOff>53712</xdr:colOff>
      <xdr:row>7</xdr:row>
      <xdr:rowOff>57188</xdr:rowOff>
    </xdr:from>
    <xdr:to>
      <xdr:col>6</xdr:col>
      <xdr:colOff>0</xdr:colOff>
      <xdr:row>30</xdr:row>
      <xdr:rowOff>39089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712" y="1491541"/>
          <a:ext cx="3252023" cy="4654754"/>
        </a:xfrm>
        <a:prstGeom prst="rect">
          <a:avLst/>
        </a:prstGeom>
      </xdr:spPr>
    </xdr:pic>
    <xdr:clientData/>
  </xdr:twoCellAnchor>
  <xdr:twoCellAnchor>
    <xdr:from>
      <xdr:col>6</xdr:col>
      <xdr:colOff>49695</xdr:colOff>
      <xdr:row>34</xdr:row>
      <xdr:rowOff>82826</xdr:rowOff>
    </xdr:from>
    <xdr:to>
      <xdr:col>7</xdr:col>
      <xdr:colOff>480391</xdr:colOff>
      <xdr:row>35</xdr:row>
      <xdr:rowOff>157369</xdr:rowOff>
    </xdr:to>
    <xdr:sp macro="" textlink="">
      <xdr:nvSpPr>
        <xdr:cNvPr id="4" name="Rectangular Callout 3"/>
        <xdr:cNvSpPr/>
      </xdr:nvSpPr>
      <xdr:spPr>
        <a:xfrm>
          <a:off x="3337891" y="6932543"/>
          <a:ext cx="1068457" cy="273326"/>
        </a:xfrm>
        <a:prstGeom prst="wedgeRectCallout">
          <a:avLst>
            <a:gd name="adj1" fmla="val -73007"/>
            <a:gd name="adj2" fmla="val -23026"/>
          </a:avLst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triangle shape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67235</xdr:rowOff>
    </xdr:from>
    <xdr:to>
      <xdr:col>11</xdr:col>
      <xdr:colOff>642097</xdr:colOff>
      <xdr:row>1</xdr:row>
      <xdr:rowOff>172048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8971" y="67235"/>
          <a:ext cx="1314450" cy="29531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67235</xdr:rowOff>
    </xdr:from>
    <xdr:to>
      <xdr:col>11</xdr:col>
      <xdr:colOff>642097</xdr:colOff>
      <xdr:row>1</xdr:row>
      <xdr:rowOff>172048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3468" y="67235"/>
          <a:ext cx="1418104" cy="29531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67235</xdr:rowOff>
    </xdr:from>
    <xdr:to>
      <xdr:col>11</xdr:col>
      <xdr:colOff>642097</xdr:colOff>
      <xdr:row>1</xdr:row>
      <xdr:rowOff>172048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3468" y="67235"/>
          <a:ext cx="1418104" cy="29531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67235</xdr:rowOff>
    </xdr:from>
    <xdr:to>
      <xdr:col>11</xdr:col>
      <xdr:colOff>642096</xdr:colOff>
      <xdr:row>1</xdr:row>
      <xdr:rowOff>172048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3843" y="67235"/>
          <a:ext cx="1313329" cy="29531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67235</xdr:rowOff>
    </xdr:from>
    <xdr:to>
      <xdr:col>11</xdr:col>
      <xdr:colOff>642096</xdr:colOff>
      <xdr:row>1</xdr:row>
      <xdr:rowOff>172048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5868" y="67235"/>
          <a:ext cx="1418103" cy="29531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56029</xdr:colOff>
      <xdr:row>0</xdr:row>
      <xdr:rowOff>56030</xdr:rowOff>
    </xdr:from>
    <xdr:to>
      <xdr:col>11</xdr:col>
      <xdr:colOff>664507</xdr:colOff>
      <xdr:row>1</xdr:row>
      <xdr:rowOff>160843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0176" y="56030"/>
          <a:ext cx="1314450" cy="29531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56029</xdr:colOff>
      <xdr:row>0</xdr:row>
      <xdr:rowOff>56030</xdr:rowOff>
    </xdr:from>
    <xdr:to>
      <xdr:col>11</xdr:col>
      <xdr:colOff>664508</xdr:colOff>
      <xdr:row>1</xdr:row>
      <xdr:rowOff>160843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6729" y="56030"/>
          <a:ext cx="1313329" cy="29531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56029</xdr:colOff>
      <xdr:row>0</xdr:row>
      <xdr:rowOff>56030</xdr:rowOff>
    </xdr:from>
    <xdr:to>
      <xdr:col>11</xdr:col>
      <xdr:colOff>664509</xdr:colOff>
      <xdr:row>1</xdr:row>
      <xdr:rowOff>160843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6729" y="56030"/>
          <a:ext cx="1313329" cy="29531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56029</xdr:colOff>
      <xdr:row>0</xdr:row>
      <xdr:rowOff>56030</xdr:rowOff>
    </xdr:from>
    <xdr:to>
      <xdr:col>11</xdr:col>
      <xdr:colOff>664509</xdr:colOff>
      <xdr:row>1</xdr:row>
      <xdr:rowOff>160843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4354" y="56030"/>
          <a:ext cx="1313330" cy="295313"/>
        </a:xfrm>
        <a:prstGeom prst="rect">
          <a:avLst/>
        </a:prstGeom>
      </xdr:spPr>
    </xdr:pic>
    <xdr:clientData/>
  </xdr:twoCellAnchor>
  <xdr:oneCellAnchor>
    <xdr:from>
      <xdr:col>10</xdr:col>
      <xdr:colOff>56029</xdr:colOff>
      <xdr:row>46</xdr:row>
      <xdr:rowOff>56030</xdr:rowOff>
    </xdr:from>
    <xdr:ext cx="1313330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4354" y="56030"/>
          <a:ext cx="1313330" cy="295313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56029</xdr:colOff>
      <xdr:row>0</xdr:row>
      <xdr:rowOff>56030</xdr:rowOff>
    </xdr:from>
    <xdr:to>
      <xdr:col>11</xdr:col>
      <xdr:colOff>664508</xdr:colOff>
      <xdr:row>1</xdr:row>
      <xdr:rowOff>160843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6729" y="56030"/>
          <a:ext cx="1313329" cy="29531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33618</xdr:rowOff>
    </xdr:from>
    <xdr:to>
      <xdr:col>11</xdr:col>
      <xdr:colOff>642097</xdr:colOff>
      <xdr:row>1</xdr:row>
      <xdr:rowOff>138431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7393" y="33618"/>
          <a:ext cx="1418104" cy="295313"/>
        </a:xfrm>
        <a:prstGeom prst="rect">
          <a:avLst/>
        </a:prstGeom>
      </xdr:spPr>
    </xdr:pic>
    <xdr:clientData/>
  </xdr:twoCellAnchor>
  <xdr:oneCellAnchor>
    <xdr:from>
      <xdr:col>10</xdr:col>
      <xdr:colOff>44823</xdr:colOff>
      <xdr:row>53</xdr:row>
      <xdr:rowOff>67235</xdr:rowOff>
    </xdr:from>
    <xdr:ext cx="1313329" cy="295313"/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4198" y="22127135"/>
          <a:ext cx="1313329" cy="295313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33618</xdr:rowOff>
    </xdr:from>
    <xdr:to>
      <xdr:col>11</xdr:col>
      <xdr:colOff>642097</xdr:colOff>
      <xdr:row>1</xdr:row>
      <xdr:rowOff>138431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7706" y="33618"/>
          <a:ext cx="1314450" cy="295313"/>
        </a:xfrm>
        <a:prstGeom prst="rect">
          <a:avLst/>
        </a:prstGeom>
      </xdr:spPr>
    </xdr:pic>
    <xdr:clientData/>
  </xdr:twoCellAnchor>
  <xdr:twoCellAnchor editAs="oneCell">
    <xdr:from>
      <xdr:col>10</xdr:col>
      <xdr:colOff>33618</xdr:colOff>
      <xdr:row>197</xdr:row>
      <xdr:rowOff>65690</xdr:rowOff>
    </xdr:from>
    <xdr:to>
      <xdr:col>11</xdr:col>
      <xdr:colOff>642097</xdr:colOff>
      <xdr:row>198</xdr:row>
      <xdr:rowOff>170503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8066" y="39420362"/>
          <a:ext cx="1311359" cy="295313"/>
        </a:xfrm>
        <a:prstGeom prst="rect">
          <a:avLst/>
        </a:prstGeom>
      </xdr:spPr>
    </xdr:pic>
    <xdr:clientData/>
  </xdr:twoCellAnchor>
  <xdr:twoCellAnchor editAs="oneCell">
    <xdr:from>
      <xdr:col>1</xdr:col>
      <xdr:colOff>314739</xdr:colOff>
      <xdr:row>10</xdr:row>
      <xdr:rowOff>24459</xdr:rowOff>
    </xdr:from>
    <xdr:to>
      <xdr:col>8</xdr:col>
      <xdr:colOff>14085</xdr:colOff>
      <xdr:row>16</xdr:row>
      <xdr:rowOff>16773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7189" y="2034234"/>
          <a:ext cx="4595196" cy="1135314"/>
        </a:xfrm>
        <a:prstGeom prst="rect">
          <a:avLst/>
        </a:prstGeom>
      </xdr:spPr>
    </xdr:pic>
    <xdr:clientData/>
  </xdr:twoCellAnchor>
  <xdr:twoCellAnchor>
    <xdr:from>
      <xdr:col>7</xdr:col>
      <xdr:colOff>347869</xdr:colOff>
      <xdr:row>9</xdr:row>
      <xdr:rowOff>0</xdr:rowOff>
    </xdr:from>
    <xdr:to>
      <xdr:col>9</xdr:col>
      <xdr:colOff>107673</xdr:colOff>
      <xdr:row>10</xdr:row>
      <xdr:rowOff>115956</xdr:rowOff>
    </xdr:to>
    <xdr:sp macro="" textlink="">
      <xdr:nvSpPr>
        <xdr:cNvPr id="4" name="Rectangular Callout 3"/>
        <xdr:cNvSpPr/>
      </xdr:nvSpPr>
      <xdr:spPr>
        <a:xfrm>
          <a:off x="5102086" y="2012674"/>
          <a:ext cx="1027044" cy="306456"/>
        </a:xfrm>
        <a:prstGeom prst="wedgeRectCallout">
          <a:avLst>
            <a:gd name="adj1" fmla="val -50672"/>
            <a:gd name="adj2" fmla="val 159797"/>
          </a:avLst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Bott.</a:t>
          </a:r>
          <a:r>
            <a:rPr lang="en-US" sz="1100" baseline="0"/>
            <a:t> Footing</a:t>
          </a:r>
          <a:endParaRPr lang="en-US" sz="1100"/>
        </a:p>
      </xdr:txBody>
    </xdr:sp>
    <xdr:clientData/>
  </xdr:twoCellAnchor>
  <xdr:oneCellAnchor>
    <xdr:from>
      <xdr:col>10</xdr:col>
      <xdr:colOff>44823</xdr:colOff>
      <xdr:row>48</xdr:row>
      <xdr:rowOff>67235</xdr:rowOff>
    </xdr:from>
    <xdr:ext cx="1313329" cy="295313"/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4198" y="21146060"/>
          <a:ext cx="1313329" cy="295313"/>
        </a:xfrm>
        <a:prstGeom prst="rect">
          <a:avLst/>
        </a:prstGeom>
      </xdr:spPr>
    </xdr:pic>
    <xdr:clientData/>
  </xdr:oneCellAnchor>
  <xdr:oneCellAnchor>
    <xdr:from>
      <xdr:col>10</xdr:col>
      <xdr:colOff>44823</xdr:colOff>
      <xdr:row>100</xdr:row>
      <xdr:rowOff>67235</xdr:rowOff>
    </xdr:from>
    <xdr:ext cx="1313329" cy="295313"/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7394" y="11238699"/>
          <a:ext cx="1313329" cy="295313"/>
        </a:xfrm>
        <a:prstGeom prst="rect">
          <a:avLst/>
        </a:prstGeom>
      </xdr:spPr>
    </xdr:pic>
    <xdr:clientData/>
  </xdr:oneCellAnchor>
  <xdr:twoCellAnchor>
    <xdr:from>
      <xdr:col>6</xdr:col>
      <xdr:colOff>99391</xdr:colOff>
      <xdr:row>130</xdr:row>
      <xdr:rowOff>107672</xdr:rowOff>
    </xdr:from>
    <xdr:to>
      <xdr:col>8</xdr:col>
      <xdr:colOff>306456</xdr:colOff>
      <xdr:row>131</xdr:row>
      <xdr:rowOff>182216</xdr:rowOff>
    </xdr:to>
    <xdr:sp macro="" textlink="">
      <xdr:nvSpPr>
        <xdr:cNvPr id="5" name="Rectangular Callout 4"/>
        <xdr:cNvSpPr/>
      </xdr:nvSpPr>
      <xdr:spPr>
        <a:xfrm>
          <a:off x="4075043" y="26106781"/>
          <a:ext cx="1681370" cy="265044"/>
        </a:xfrm>
        <a:prstGeom prst="wedgeRectCallout">
          <a:avLst>
            <a:gd name="adj1" fmla="val -64183"/>
            <a:gd name="adj2" fmla="val 24722"/>
          </a:avLst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050"/>
            <a:t>End of Parapet at Guardrail</a:t>
          </a:r>
        </a:p>
      </xdr:txBody>
    </xdr:sp>
    <xdr:clientData/>
  </xdr:twoCellAnchor>
  <xdr:twoCellAnchor>
    <xdr:from>
      <xdr:col>6</xdr:col>
      <xdr:colOff>198781</xdr:colOff>
      <xdr:row>137</xdr:row>
      <xdr:rowOff>82824</xdr:rowOff>
    </xdr:from>
    <xdr:to>
      <xdr:col>8</xdr:col>
      <xdr:colOff>190500</xdr:colOff>
      <xdr:row>138</xdr:row>
      <xdr:rowOff>157368</xdr:rowOff>
    </xdr:to>
    <xdr:sp macro="" textlink="">
      <xdr:nvSpPr>
        <xdr:cNvPr id="20" name="Rectangular Callout 19"/>
        <xdr:cNvSpPr/>
      </xdr:nvSpPr>
      <xdr:spPr>
        <a:xfrm>
          <a:off x="4174433" y="27605933"/>
          <a:ext cx="1466024" cy="265044"/>
        </a:xfrm>
        <a:prstGeom prst="wedgeRectCallout">
          <a:avLst>
            <a:gd name="adj1" fmla="val -68124"/>
            <a:gd name="adj2" fmla="val -47153"/>
          </a:avLst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050"/>
            <a:t>Wall</a:t>
          </a:r>
          <a:r>
            <a:rPr lang="en-US" sz="1050" baseline="0"/>
            <a:t> below beam seat</a:t>
          </a:r>
          <a:endParaRPr lang="en-US" sz="1050"/>
        </a:p>
      </xdr:txBody>
    </xdr:sp>
    <xdr:clientData/>
  </xdr:twoCellAnchor>
  <xdr:twoCellAnchor>
    <xdr:from>
      <xdr:col>6</xdr:col>
      <xdr:colOff>260073</xdr:colOff>
      <xdr:row>135</xdr:row>
      <xdr:rowOff>284920</xdr:rowOff>
    </xdr:from>
    <xdr:to>
      <xdr:col>7</xdr:col>
      <xdr:colOff>654326</xdr:colOff>
      <xdr:row>136</xdr:row>
      <xdr:rowOff>168964</xdr:rowOff>
    </xdr:to>
    <xdr:sp macro="" textlink="">
      <xdr:nvSpPr>
        <xdr:cNvPr id="21" name="Rectangular Callout 20"/>
        <xdr:cNvSpPr/>
      </xdr:nvSpPr>
      <xdr:spPr>
        <a:xfrm>
          <a:off x="4235725" y="27236529"/>
          <a:ext cx="1172818" cy="265044"/>
        </a:xfrm>
        <a:prstGeom prst="wedgeRectCallout">
          <a:avLst>
            <a:gd name="adj1" fmla="val -77484"/>
            <a:gd name="adj2" fmla="val 34097"/>
          </a:avLst>
        </a:prstGeom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050"/>
            <a:t>Above beam</a:t>
          </a:r>
          <a:r>
            <a:rPr lang="en-US" sz="1050" baseline="0"/>
            <a:t> seat</a:t>
          </a:r>
          <a:endParaRPr lang="en-US" sz="1050"/>
        </a:p>
      </xdr:txBody>
    </xdr:sp>
    <xdr:clientData/>
  </xdr:twoCellAnchor>
  <xdr:oneCellAnchor>
    <xdr:from>
      <xdr:col>10</xdr:col>
      <xdr:colOff>44823</xdr:colOff>
      <xdr:row>148</xdr:row>
      <xdr:rowOff>67235</xdr:rowOff>
    </xdr:from>
    <xdr:ext cx="1313329" cy="295313"/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4198" y="18964835"/>
          <a:ext cx="1313329" cy="295313"/>
        </a:xfrm>
        <a:prstGeom prst="rect">
          <a:avLst/>
        </a:prstGeom>
      </xdr:spPr>
    </xdr:pic>
    <xdr:clientData/>
  </xdr:oneCellAnchor>
  <xdr:twoCellAnchor editAs="oneCell">
    <xdr:from>
      <xdr:col>1</xdr:col>
      <xdr:colOff>143380</xdr:colOff>
      <xdr:row>259</xdr:row>
      <xdr:rowOff>99391</xdr:rowOff>
    </xdr:from>
    <xdr:to>
      <xdr:col>5</xdr:col>
      <xdr:colOff>438978</xdr:colOff>
      <xdr:row>278</xdr:row>
      <xdr:rowOff>136563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315" y="48511239"/>
          <a:ext cx="2904620" cy="3656672"/>
        </a:xfrm>
        <a:prstGeom prst="rect">
          <a:avLst/>
        </a:prstGeom>
      </xdr:spPr>
    </xdr:pic>
    <xdr:clientData/>
  </xdr:twoCellAnchor>
  <xdr:oneCellAnchor>
    <xdr:from>
      <xdr:col>10</xdr:col>
      <xdr:colOff>33618</xdr:colOff>
      <xdr:row>250</xdr:row>
      <xdr:rowOff>65690</xdr:rowOff>
    </xdr:from>
    <xdr:ext cx="1312501" cy="295313"/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0922" y="40368864"/>
          <a:ext cx="1312501" cy="295313"/>
        </a:xfrm>
        <a:prstGeom prst="rect">
          <a:avLst/>
        </a:prstGeom>
      </xdr:spPr>
    </xdr:pic>
    <xdr:clientData/>
  </xdr:oneCellAnchor>
  <xdr:twoCellAnchor>
    <xdr:from>
      <xdr:col>0</xdr:col>
      <xdr:colOff>223630</xdr:colOff>
      <xdr:row>298</xdr:row>
      <xdr:rowOff>51124</xdr:rowOff>
    </xdr:from>
    <xdr:to>
      <xdr:col>3</xdr:col>
      <xdr:colOff>412417</xdr:colOff>
      <xdr:row>300</xdr:row>
      <xdr:rowOff>124240</xdr:rowOff>
    </xdr:to>
    <xdr:sp macro="" textlink="">
      <xdr:nvSpPr>
        <xdr:cNvPr id="7" name="Rectangular Callout 6"/>
        <xdr:cNvSpPr/>
      </xdr:nvSpPr>
      <xdr:spPr>
        <a:xfrm>
          <a:off x="223630" y="65798472"/>
          <a:ext cx="2068939" cy="454116"/>
        </a:xfrm>
        <a:prstGeom prst="wedgeRectCallout">
          <a:avLst>
            <a:gd name="adj1" fmla="val 42604"/>
            <a:gd name="adj2" fmla="val -99013"/>
          </a:avLst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050"/>
            <a:t>Additional length of perimter of pilaster minus length of parapet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33618</xdr:rowOff>
    </xdr:from>
    <xdr:to>
      <xdr:col>11</xdr:col>
      <xdr:colOff>642097</xdr:colOff>
      <xdr:row>1</xdr:row>
      <xdr:rowOff>138431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33618"/>
          <a:ext cx="1314450" cy="29531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4450" cy="29531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33618</xdr:rowOff>
    </xdr:from>
    <xdr:to>
      <xdr:col>11</xdr:col>
      <xdr:colOff>642097</xdr:colOff>
      <xdr:row>1</xdr:row>
      <xdr:rowOff>138431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2018" y="33618"/>
          <a:ext cx="1313329" cy="29531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0</xdr:row>
      <xdr:rowOff>57150</xdr:rowOff>
    </xdr:from>
    <xdr:to>
      <xdr:col>11</xdr:col>
      <xdr:colOff>685800</xdr:colOff>
      <xdr:row>1</xdr:row>
      <xdr:rowOff>161963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57150"/>
          <a:ext cx="1314450" cy="295313"/>
        </a:xfrm>
        <a:prstGeom prst="rect">
          <a:avLst/>
        </a:prstGeom>
      </xdr:spPr>
    </xdr:pic>
    <xdr:clientData/>
  </xdr:twoCellAnchor>
  <xdr:oneCellAnchor>
    <xdr:from>
      <xdr:col>10</xdr:col>
      <xdr:colOff>76200</xdr:colOff>
      <xdr:row>55</xdr:row>
      <xdr:rowOff>57150</xdr:rowOff>
    </xdr:from>
    <xdr:ext cx="1312985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0" y="57150"/>
          <a:ext cx="1312985" cy="295313"/>
        </a:xfrm>
        <a:prstGeom prst="rect">
          <a:avLst/>
        </a:prstGeom>
      </xdr:spPr>
    </xdr:pic>
    <xdr:clientData/>
  </xdr:oneCellAnchor>
  <xdr:oneCellAnchor>
    <xdr:from>
      <xdr:col>10</xdr:col>
      <xdr:colOff>76200</xdr:colOff>
      <xdr:row>109</xdr:row>
      <xdr:rowOff>57150</xdr:rowOff>
    </xdr:from>
    <xdr:ext cx="1416423" cy="295313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9524" y="57150"/>
          <a:ext cx="1416423" cy="295313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0</xdr:row>
      <xdr:rowOff>57150</xdr:rowOff>
    </xdr:from>
    <xdr:to>
      <xdr:col>11</xdr:col>
      <xdr:colOff>685800</xdr:colOff>
      <xdr:row>1</xdr:row>
      <xdr:rowOff>161963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0</xdr:row>
      <xdr:rowOff>57150</xdr:rowOff>
    </xdr:from>
    <xdr:to>
      <xdr:col>11</xdr:col>
      <xdr:colOff>685800</xdr:colOff>
      <xdr:row>1</xdr:row>
      <xdr:rowOff>161963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57150"/>
          <a:ext cx="1419225" cy="29531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0</xdr:row>
      <xdr:rowOff>57150</xdr:rowOff>
    </xdr:from>
    <xdr:to>
      <xdr:col>11</xdr:col>
      <xdr:colOff>685800</xdr:colOff>
      <xdr:row>1</xdr:row>
      <xdr:rowOff>161963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0</xdr:row>
      <xdr:rowOff>57150</xdr:rowOff>
    </xdr:from>
    <xdr:to>
      <xdr:col>11</xdr:col>
      <xdr:colOff>685800</xdr:colOff>
      <xdr:row>1</xdr:row>
      <xdr:rowOff>161963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68873</xdr:colOff>
      <xdr:row>0</xdr:row>
      <xdr:rowOff>152400</xdr:rowOff>
    </xdr:from>
    <xdr:to>
      <xdr:col>11</xdr:col>
      <xdr:colOff>678473</xdr:colOff>
      <xdr:row>2</xdr:row>
      <xdr:rowOff>66713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4848" y="152400"/>
          <a:ext cx="1314450" cy="29531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0</xdr:row>
      <xdr:rowOff>57150</xdr:rowOff>
    </xdr:from>
    <xdr:to>
      <xdr:col>11</xdr:col>
      <xdr:colOff>685800</xdr:colOff>
      <xdr:row>1</xdr:row>
      <xdr:rowOff>161963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0</xdr:row>
      <xdr:rowOff>57150</xdr:rowOff>
    </xdr:from>
    <xdr:to>
      <xdr:col>11</xdr:col>
      <xdr:colOff>685800</xdr:colOff>
      <xdr:row>1</xdr:row>
      <xdr:rowOff>161963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0</xdr:row>
      <xdr:rowOff>57150</xdr:rowOff>
    </xdr:from>
    <xdr:to>
      <xdr:col>11</xdr:col>
      <xdr:colOff>685800</xdr:colOff>
      <xdr:row>1</xdr:row>
      <xdr:rowOff>161963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76200</xdr:rowOff>
    </xdr:from>
    <xdr:to>
      <xdr:col>11</xdr:col>
      <xdr:colOff>647700</xdr:colOff>
      <xdr:row>1</xdr:row>
      <xdr:rowOff>181013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76200"/>
          <a:ext cx="1314450" cy="295313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76200</xdr:rowOff>
    </xdr:from>
    <xdr:to>
      <xdr:col>11</xdr:col>
      <xdr:colOff>647700</xdr:colOff>
      <xdr:row>1</xdr:row>
      <xdr:rowOff>181013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76200"/>
          <a:ext cx="1314450" cy="295313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76200</xdr:rowOff>
    </xdr:from>
    <xdr:to>
      <xdr:col>11</xdr:col>
      <xdr:colOff>647700</xdr:colOff>
      <xdr:row>1</xdr:row>
      <xdr:rowOff>181013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76200"/>
          <a:ext cx="1419225" cy="295313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47625</xdr:rowOff>
    </xdr:from>
    <xdr:to>
      <xdr:col>11</xdr:col>
      <xdr:colOff>647700</xdr:colOff>
      <xdr:row>1</xdr:row>
      <xdr:rowOff>152438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47625"/>
          <a:ext cx="1314450" cy="295313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47625</xdr:rowOff>
    </xdr:from>
    <xdr:to>
      <xdr:col>11</xdr:col>
      <xdr:colOff>647700</xdr:colOff>
      <xdr:row>1</xdr:row>
      <xdr:rowOff>152438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47625"/>
          <a:ext cx="1314450" cy="295313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</xdr:colOff>
      <xdr:row>0</xdr:row>
      <xdr:rowOff>19050</xdr:rowOff>
    </xdr:from>
    <xdr:to>
      <xdr:col>11</xdr:col>
      <xdr:colOff>666750</xdr:colOff>
      <xdr:row>1</xdr:row>
      <xdr:rowOff>123863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19050"/>
          <a:ext cx="1419225" cy="295313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47625</xdr:rowOff>
    </xdr:from>
    <xdr:to>
      <xdr:col>11</xdr:col>
      <xdr:colOff>647700</xdr:colOff>
      <xdr:row>1</xdr:row>
      <xdr:rowOff>152438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47625"/>
          <a:ext cx="1314450" cy="295313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4450" cy="295313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657224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4450" cy="295313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4450" cy="295313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4450" cy="295313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4450" cy="295313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66675"/>
          <a:ext cx="1419225" cy="295313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66675"/>
          <a:ext cx="1419225" cy="295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80"/>
  <sheetViews>
    <sheetView view="pageBreakPreview" zoomScale="70" zoomScaleNormal="55" zoomScaleSheetLayoutView="70" workbookViewId="0">
      <pane ySplit="8" topLeftCell="A9" activePane="bottomLeft" state="frozen"/>
      <selection activeCell="H36" sqref="H36"/>
      <selection pane="bottomLeft" activeCell="A9" sqref="A9"/>
    </sheetView>
  </sheetViews>
  <sheetFormatPr defaultColWidth="9.125" defaultRowHeight="14.25" x14ac:dyDescent="0.2"/>
  <cols>
    <col min="1" max="1" width="14.125" style="371" bestFit="1" customWidth="1"/>
    <col min="2" max="2" width="13.625" style="371" customWidth="1"/>
    <col min="3" max="5" width="14.75" style="371" hidden="1" customWidth="1"/>
    <col min="6" max="6" width="14.75" style="371" customWidth="1"/>
    <col min="7" max="7" width="9.75" style="371" customWidth="1"/>
    <col min="8" max="8" width="147.75" style="371" customWidth="1"/>
    <col min="9" max="9" width="15.625" style="371" bestFit="1" customWidth="1"/>
    <col min="10" max="10" width="11.75" style="371" customWidth="1"/>
    <col min="11" max="11" width="23.625" style="371" bestFit="1" customWidth="1"/>
    <col min="12" max="12" width="12.25" style="371" bestFit="1" customWidth="1"/>
    <col min="13" max="13" width="15.125" style="371" bestFit="1" customWidth="1"/>
    <col min="14" max="14" width="9.125" style="371"/>
    <col min="15" max="15" width="14.875" style="372" customWidth="1"/>
    <col min="16" max="16" width="19.875" style="372" customWidth="1"/>
    <col min="17" max="16384" width="9.125" style="371"/>
  </cols>
  <sheetData>
    <row r="1" spans="1:19" ht="20.100000000000001" customHeight="1" x14ac:dyDescent="0.25">
      <c r="A1" s="537" t="s">
        <v>235</v>
      </c>
      <c r="B1" s="538"/>
      <c r="C1" s="538" t="s">
        <v>236</v>
      </c>
      <c r="D1" s="538"/>
      <c r="E1" s="538"/>
      <c r="F1" s="538"/>
      <c r="G1" s="538"/>
      <c r="H1" s="539" t="s">
        <v>234</v>
      </c>
      <c r="I1" s="538"/>
      <c r="J1" s="538"/>
      <c r="K1" s="538"/>
      <c r="L1" s="538"/>
      <c r="M1" s="540" t="s">
        <v>228</v>
      </c>
    </row>
    <row r="2" spans="1:19" ht="20.100000000000001" customHeight="1" x14ac:dyDescent="0.25">
      <c r="A2" s="537" t="s">
        <v>227</v>
      </c>
      <c r="B2" s="538"/>
      <c r="C2" s="538"/>
      <c r="D2" s="538"/>
      <c r="E2" s="538"/>
      <c r="F2" s="538"/>
      <c r="G2" s="538"/>
      <c r="H2" s="539"/>
      <c r="I2" s="538"/>
      <c r="J2" s="538"/>
      <c r="K2" s="538"/>
      <c r="L2" s="538"/>
      <c r="M2" s="540"/>
    </row>
    <row r="3" spans="1:19" ht="18" customHeight="1" thickBot="1" x14ac:dyDescent="0.3">
      <c r="B3" s="538"/>
      <c r="C3" s="538"/>
      <c r="D3" s="538"/>
      <c r="E3" s="538"/>
      <c r="F3" s="538"/>
      <c r="G3" s="538"/>
      <c r="H3" s="536"/>
      <c r="I3" s="538"/>
      <c r="J3" s="538"/>
      <c r="K3" s="538"/>
      <c r="L3" s="538"/>
      <c r="M3" s="538"/>
    </row>
    <row r="4" spans="1:19" ht="15.95" customHeight="1" thickBot="1" x14ac:dyDescent="0.25">
      <c r="A4" s="589"/>
      <c r="B4" s="590"/>
      <c r="C4" s="590"/>
      <c r="D4" s="590"/>
      <c r="E4" s="590"/>
      <c r="F4" s="589"/>
      <c r="G4" s="589"/>
      <c r="H4" s="589"/>
      <c r="I4" s="589"/>
      <c r="J4" s="591"/>
      <c r="K4" s="592" t="s">
        <v>165</v>
      </c>
      <c r="L4" s="593" t="s">
        <v>200</v>
      </c>
      <c r="M4" s="594" t="s">
        <v>200</v>
      </c>
    </row>
    <row r="5" spans="1:19" ht="15.95" customHeight="1" thickBot="1" x14ac:dyDescent="0.25">
      <c r="A5" s="595"/>
      <c r="B5" s="596"/>
      <c r="C5" s="596"/>
      <c r="D5" s="596"/>
      <c r="E5" s="596"/>
      <c r="F5" s="596"/>
      <c r="G5" s="596"/>
      <c r="H5" s="597"/>
      <c r="I5" s="596"/>
      <c r="J5" s="598"/>
      <c r="K5" s="592" t="s">
        <v>164</v>
      </c>
      <c r="L5" s="593"/>
      <c r="M5" s="594"/>
    </row>
    <row r="6" spans="1:19" ht="36" customHeight="1" thickBot="1" x14ac:dyDescent="0.25">
      <c r="A6" s="957" t="s">
        <v>75</v>
      </c>
      <c r="B6" s="958"/>
      <c r="C6" s="958"/>
      <c r="D6" s="958"/>
      <c r="E6" s="958"/>
      <c r="F6" s="958"/>
      <c r="G6" s="958"/>
      <c r="H6" s="958"/>
      <c r="I6" s="958"/>
      <c r="J6" s="958"/>
      <c r="K6" s="958"/>
      <c r="L6" s="958"/>
      <c r="M6" s="959"/>
      <c r="O6" s="373" t="s">
        <v>82</v>
      </c>
      <c r="P6" s="372" t="s">
        <v>180</v>
      </c>
    </row>
    <row r="7" spans="1:19" ht="18" customHeight="1" x14ac:dyDescent="0.2">
      <c r="A7" s="960" t="s">
        <v>70</v>
      </c>
      <c r="B7" s="953" t="s">
        <v>69</v>
      </c>
      <c r="C7" s="962" t="s">
        <v>233</v>
      </c>
      <c r="D7" s="963"/>
      <c r="E7" s="964"/>
      <c r="F7" s="953" t="s">
        <v>12</v>
      </c>
      <c r="G7" s="953" t="s">
        <v>71</v>
      </c>
      <c r="H7" s="953" t="s">
        <v>16</v>
      </c>
      <c r="I7" s="965" t="s">
        <v>88</v>
      </c>
      <c r="J7" s="953" t="s">
        <v>72</v>
      </c>
      <c r="K7" s="953" t="s">
        <v>89</v>
      </c>
      <c r="L7" s="953" t="s">
        <v>73</v>
      </c>
      <c r="M7" s="955" t="s">
        <v>90</v>
      </c>
      <c r="O7" s="567"/>
    </row>
    <row r="8" spans="1:19" ht="18" customHeight="1" thickBot="1" x14ac:dyDescent="0.25">
      <c r="A8" s="961"/>
      <c r="B8" s="954"/>
      <c r="C8" s="599" t="s">
        <v>230</v>
      </c>
      <c r="D8" s="599" t="s">
        <v>231</v>
      </c>
      <c r="E8" s="599" t="s">
        <v>232</v>
      </c>
      <c r="F8" s="954"/>
      <c r="G8" s="954"/>
      <c r="H8" s="954"/>
      <c r="I8" s="966"/>
      <c r="J8" s="954"/>
      <c r="K8" s="954"/>
      <c r="L8" s="954"/>
      <c r="M8" s="956"/>
      <c r="O8" s="374" t="s">
        <v>83</v>
      </c>
    </row>
    <row r="9" spans="1:19" ht="18" customHeight="1" x14ac:dyDescent="0.2">
      <c r="A9" s="600"/>
      <c r="B9" s="601"/>
      <c r="C9" s="601"/>
      <c r="D9" s="601"/>
      <c r="E9" s="601"/>
      <c r="F9" s="602"/>
      <c r="G9" s="601"/>
      <c r="H9" s="603"/>
      <c r="I9" s="604"/>
      <c r="J9" s="605"/>
      <c r="K9" s="605"/>
      <c r="L9" s="605"/>
      <c r="M9" s="919"/>
      <c r="O9" s="374"/>
    </row>
    <row r="10" spans="1:19" ht="18" customHeight="1" x14ac:dyDescent="0.2">
      <c r="A10" s="606" t="str">
        <f>LEFT('STR REMOVED'!I1,3)</f>
        <v>202</v>
      </c>
      <c r="B10" s="601" t="str">
        <f>RIGHT('STR REMOVED'!I1,5)</f>
        <v>11203</v>
      </c>
      <c r="C10" s="607" t="str">
        <f>'STR REMOVED'!L48</f>
        <v>LS</v>
      </c>
      <c r="D10" s="608"/>
      <c r="E10" s="608"/>
      <c r="F10" s="609" t="str">
        <f>C10</f>
        <v>LS</v>
      </c>
      <c r="G10" s="601"/>
      <c r="H10" s="603" t="str">
        <f>'STR REMOVED'!C5</f>
        <v>PORTIONS OF STRUCTURE REMOVED, OVER 20 FOOT SPAN, AS PER PLAN</v>
      </c>
      <c r="I10" s="605"/>
      <c r="J10" s="605"/>
      <c r="K10" s="605"/>
      <c r="L10" s="605"/>
      <c r="M10" s="919" t="s">
        <v>510</v>
      </c>
      <c r="O10" s="375">
        <f>'STR REMOVED'!Y16</f>
        <v>1101000</v>
      </c>
      <c r="S10" s="371" t="str">
        <f>A10&amp;"E"&amp;B10</f>
        <v>202E11203</v>
      </c>
    </row>
    <row r="11" spans="1:19" ht="18" customHeight="1" x14ac:dyDescent="0.2">
      <c r="A11" s="606" t="str">
        <f>LEFT('APPR SLAB REMOVED'!I1,3)</f>
        <v>202</v>
      </c>
      <c r="B11" s="610" t="str">
        <f>RIGHT('APPR SLAB REMOVED'!I1,5)</f>
        <v>22900</v>
      </c>
      <c r="C11" s="609">
        <f>'APPR SLAB REMOVED'!L48</f>
        <v>334</v>
      </c>
      <c r="D11" s="610"/>
      <c r="E11" s="610"/>
      <c r="F11" s="609"/>
      <c r="G11" s="610" t="str">
        <f>'APPR SLAB REMOVED'!L5</f>
        <v>SY</v>
      </c>
      <c r="H11" s="611" t="str">
        <f>'APPR SLAB REMOVED'!C5</f>
        <v>APPROACH SLAB REMOVED</v>
      </c>
      <c r="I11" s="612"/>
      <c r="J11" s="612"/>
      <c r="K11" s="612"/>
      <c r="L11" s="605"/>
      <c r="M11" s="920"/>
      <c r="O11" s="375"/>
      <c r="S11" s="371" t="str">
        <f t="shared" ref="S11:S62" si="0">A11&amp;"E"&amp;B11</f>
        <v>202E22900</v>
      </c>
    </row>
    <row r="12" spans="1:19" ht="18" customHeight="1" x14ac:dyDescent="0.2">
      <c r="A12" s="606" t="str">
        <f>LEFT('WEARING COURSE REMOVED'!I1,3)</f>
        <v>202</v>
      </c>
      <c r="B12" s="610" t="str">
        <f>RIGHT('WEARING COURSE REMOVED'!I1,5)</f>
        <v>23500</v>
      </c>
      <c r="C12" s="609">
        <f>'WEARING COURSE REMOVED'!L48</f>
        <v>3800</v>
      </c>
      <c r="D12" s="610"/>
      <c r="E12" s="610"/>
      <c r="F12" s="609"/>
      <c r="G12" s="610" t="str">
        <f>'WEARING COURSE REMOVED'!L5</f>
        <v>SY</v>
      </c>
      <c r="H12" s="611" t="str">
        <f>'WEARING COURSE REMOVED'!C5</f>
        <v>WEARING COURSE REMOVED</v>
      </c>
      <c r="I12" s="612"/>
      <c r="J12" s="612"/>
      <c r="K12" s="612"/>
      <c r="L12" s="612"/>
      <c r="M12" s="920"/>
      <c r="O12" s="375"/>
      <c r="S12" s="371" t="str">
        <f t="shared" si="0"/>
        <v>202E23500</v>
      </c>
    </row>
    <row r="13" spans="1:19" ht="18" customHeight="1" x14ac:dyDescent="0.2">
      <c r="A13" s="606"/>
      <c r="B13" s="610"/>
      <c r="C13" s="607"/>
      <c r="D13" s="608"/>
      <c r="E13" s="608"/>
      <c r="F13" s="609"/>
      <c r="G13" s="610"/>
      <c r="H13" s="611"/>
      <c r="I13" s="612"/>
      <c r="J13" s="612"/>
      <c r="K13" s="612"/>
      <c r="L13" s="612"/>
      <c r="M13" s="920"/>
      <c r="O13" s="375"/>
    </row>
    <row r="14" spans="1:19" ht="18" customHeight="1" x14ac:dyDescent="0.2">
      <c r="A14" s="606" t="str">
        <f>LEFT('EXC. BRACING'!I1,3)</f>
        <v>503</v>
      </c>
      <c r="B14" s="610" t="str">
        <f>RIGHT('EXC. BRACING'!I1,5)</f>
        <v>11100</v>
      </c>
      <c r="C14" s="607" t="str">
        <f>'EXC. BRACING'!L48</f>
        <v>LS</v>
      </c>
      <c r="D14" s="608"/>
      <c r="E14" s="608"/>
      <c r="F14" s="609" t="str">
        <f>C14</f>
        <v>LS</v>
      </c>
      <c r="G14" s="613"/>
      <c r="H14" s="611" t="str">
        <f>'EXC. BRACING'!C5</f>
        <v>COFFERDAMS AND EXCAVATION BRACING</v>
      </c>
      <c r="I14" s="612"/>
      <c r="J14" s="612"/>
      <c r="K14" s="612"/>
      <c r="L14" s="612"/>
      <c r="M14" s="920"/>
      <c r="O14" s="375">
        <v>20000</v>
      </c>
      <c r="S14" s="371" t="str">
        <f t="shared" si="0"/>
        <v>503E11100</v>
      </c>
    </row>
    <row r="15" spans="1:19" ht="18" customHeight="1" x14ac:dyDescent="0.2">
      <c r="A15" s="606" t="str">
        <f>LEFT('UNCLASS EXCAV'!I1,3)</f>
        <v>503</v>
      </c>
      <c r="B15" s="610" t="str">
        <f>RIGHT('UNCLASS EXCAV'!I1,5)</f>
        <v>21100</v>
      </c>
      <c r="C15" s="607">
        <f>'EXC. BRACING'!L49</f>
        <v>0</v>
      </c>
      <c r="D15" s="608"/>
      <c r="E15" s="608"/>
      <c r="F15" s="609"/>
      <c r="G15" s="610" t="str">
        <f>'UNCLASS EXCAV'!L5</f>
        <v>CY</v>
      </c>
      <c r="H15" s="611" t="str">
        <f>'UNCLASS EXCAV'!C5</f>
        <v>UNCLASSIFIED EXCAVATION</v>
      </c>
      <c r="I15" s="612"/>
      <c r="J15" s="612"/>
      <c r="K15" s="612"/>
      <c r="L15" s="612"/>
      <c r="M15" s="920"/>
      <c r="O15" s="375"/>
    </row>
    <row r="16" spans="1:19" ht="18" customHeight="1" x14ac:dyDescent="0.2">
      <c r="A16" s="606"/>
      <c r="B16" s="610"/>
      <c r="C16" s="607"/>
      <c r="D16" s="608"/>
      <c r="E16" s="608"/>
      <c r="F16" s="609"/>
      <c r="G16" s="613"/>
      <c r="H16" s="611"/>
      <c r="I16" s="612"/>
      <c r="J16" s="612"/>
      <c r="K16" s="612"/>
      <c r="L16" s="612"/>
      <c r="M16" s="920"/>
      <c r="O16" s="375"/>
    </row>
    <row r="17" spans="1:19" ht="18" customHeight="1" x14ac:dyDescent="0.2">
      <c r="A17" s="606" t="str">
        <f>LEFT(REBAR!I1,3)</f>
        <v>509</v>
      </c>
      <c r="B17" s="610" t="str">
        <f>RIGHT(REBAR!I1,5)</f>
        <v>10000</v>
      </c>
      <c r="C17" s="609">
        <f>REBAR!L45</f>
        <v>493274</v>
      </c>
      <c r="D17" s="610"/>
      <c r="E17" s="610"/>
      <c r="F17" s="609"/>
      <c r="G17" s="610" t="str">
        <f>REBAR!L5</f>
        <v>LB</v>
      </c>
      <c r="H17" s="611" t="str">
        <f>REBAR!C5</f>
        <v>EPOXY COATED REINFORCING STEEL</v>
      </c>
      <c r="I17" s="612"/>
      <c r="J17" s="612"/>
      <c r="K17" s="612"/>
      <c r="L17" s="612"/>
      <c r="M17" s="920"/>
      <c r="O17" s="375"/>
      <c r="S17" s="371" t="str">
        <f t="shared" si="0"/>
        <v>509E10000</v>
      </c>
    </row>
    <row r="18" spans="1:19" ht="18" customHeight="1" x14ac:dyDescent="0.2">
      <c r="A18" s="606" t="str">
        <f>LEFT(EXBAR!I1,3)</f>
        <v>509</v>
      </c>
      <c r="B18" s="610" t="str">
        <f>RIGHT(EXBAR!I1,5)</f>
        <v>20001</v>
      </c>
      <c r="C18" s="609">
        <f>REBAR!L46</f>
        <v>0</v>
      </c>
      <c r="D18" s="610"/>
      <c r="E18" s="610"/>
      <c r="F18" s="609"/>
      <c r="G18" s="610" t="str">
        <f>EXBAR!L5</f>
        <v>LB</v>
      </c>
      <c r="H18" s="611" t="str">
        <f>EXBAR!C5</f>
        <v>REINFORCING STEEL, REPLACEMENT OF EXISTING REINFORCING STEEL, AS PER PLAN</v>
      </c>
      <c r="I18" s="612"/>
      <c r="J18" s="612"/>
      <c r="K18" s="612"/>
      <c r="L18" s="612"/>
      <c r="M18" s="920" t="s">
        <v>510</v>
      </c>
      <c r="O18" s="375"/>
    </row>
    <row r="19" spans="1:19" ht="18" customHeight="1" x14ac:dyDescent="0.2">
      <c r="A19" s="606"/>
      <c r="B19" s="610"/>
      <c r="C19" s="609"/>
      <c r="D19" s="610"/>
      <c r="E19" s="610"/>
      <c r="F19" s="609"/>
      <c r="G19" s="610"/>
      <c r="H19" s="611"/>
      <c r="I19" s="612"/>
      <c r="J19" s="612"/>
      <c r="K19" s="612"/>
      <c r="L19" s="612"/>
      <c r="M19" s="920"/>
      <c r="O19" s="375"/>
    </row>
    <row r="20" spans="1:19" s="376" customFormat="1" ht="18" customHeight="1" x14ac:dyDescent="0.2">
      <c r="A20" s="614" t="str">
        <f>LEFT(DOWEL!I1,3)</f>
        <v>510</v>
      </c>
      <c r="B20" s="615" t="str">
        <f>RIGHT(DOWEL!I1,5)</f>
        <v>10000</v>
      </c>
      <c r="C20" s="616">
        <f>DOWEL!L41</f>
        <v>303</v>
      </c>
      <c r="D20" s="615"/>
      <c r="E20" s="615"/>
      <c r="F20" s="609"/>
      <c r="G20" s="615" t="str">
        <f>DOWEL!L5</f>
        <v>EACH</v>
      </c>
      <c r="H20" s="617" t="str">
        <f>DOWEL!C5</f>
        <v>DOWEL HOLES WITH NONSHRINK, NONMETALLIC GROUT</v>
      </c>
      <c r="I20" s="618"/>
      <c r="J20" s="618"/>
      <c r="K20" s="618"/>
      <c r="L20" s="618"/>
      <c r="M20" s="915"/>
      <c r="O20" s="377"/>
      <c r="P20" s="401"/>
      <c r="S20" s="371" t="str">
        <f t="shared" si="0"/>
        <v>510E10000</v>
      </c>
    </row>
    <row r="21" spans="1:19" s="376" customFormat="1" ht="18" customHeight="1" x14ac:dyDescent="0.2">
      <c r="A21" s="614"/>
      <c r="B21" s="615"/>
      <c r="C21" s="616"/>
      <c r="D21" s="615"/>
      <c r="E21" s="615"/>
      <c r="F21" s="609"/>
      <c r="G21" s="615"/>
      <c r="H21" s="617"/>
      <c r="I21" s="618"/>
      <c r="J21" s="618"/>
      <c r="K21" s="618"/>
      <c r="L21" s="618"/>
      <c r="M21" s="915"/>
      <c r="O21" s="377"/>
      <c r="P21" s="401"/>
      <c r="S21" s="371"/>
    </row>
    <row r="22" spans="1:19" s="376" customFormat="1" ht="18" customHeight="1" x14ac:dyDescent="0.2">
      <c r="A22" s="614" t="str">
        <f>LEFT('DECK CONC.'!I1,3)</f>
        <v>511</v>
      </c>
      <c r="B22" s="615" t="str">
        <f>RIGHT('DECK CONC.'!I1,5)</f>
        <v>34447</v>
      </c>
      <c r="C22" s="616">
        <f>'DECK CONC.'!L42</f>
        <v>1394</v>
      </c>
      <c r="D22" s="615"/>
      <c r="E22" s="615"/>
      <c r="F22" s="609"/>
      <c r="G22" s="615" t="str">
        <f>'DECK CONC.'!L5</f>
        <v>CY</v>
      </c>
      <c r="H22" s="617" t="str">
        <f>'DECK CONC.'!C5</f>
        <v>CLASS QC2 CONCRETE WITH QC/QA, BRIDGE DECK, AS PER PLAN</v>
      </c>
      <c r="I22" s="618"/>
      <c r="J22" s="618"/>
      <c r="K22" s="618"/>
      <c r="L22" s="618"/>
      <c r="M22" s="915"/>
      <c r="O22" s="377"/>
      <c r="P22" s="401"/>
      <c r="S22" s="371" t="str">
        <f t="shared" si="0"/>
        <v>511E34447</v>
      </c>
    </row>
    <row r="23" spans="1:19" s="376" customFormat="1" ht="18" customHeight="1" x14ac:dyDescent="0.2">
      <c r="A23" s="614" t="str">
        <f>LEFT(PARAPET!I1,3)</f>
        <v>511</v>
      </c>
      <c r="B23" s="615" t="str">
        <f>RIGHT(PARAPET!I1,5)</f>
        <v>34450</v>
      </c>
      <c r="C23" s="616">
        <f>PARAPET!L45</f>
        <v>169</v>
      </c>
      <c r="D23" s="615"/>
      <c r="E23" s="615"/>
      <c r="F23" s="609"/>
      <c r="G23" s="615" t="str">
        <f>PARAPET!L5</f>
        <v>CY</v>
      </c>
      <c r="H23" s="617" t="str">
        <f>PARAPET!C5</f>
        <v>CLASS QC2 CONCRETE WITH QC/QA, BRIDGE DECK (PARAPET)</v>
      </c>
      <c r="I23" s="618"/>
      <c r="J23" s="618"/>
      <c r="K23" s="618"/>
      <c r="L23" s="618"/>
      <c r="M23" s="915"/>
      <c r="O23" s="378"/>
      <c r="P23" s="401"/>
      <c r="S23" s="371" t="str">
        <f t="shared" si="0"/>
        <v>511E34450</v>
      </c>
    </row>
    <row r="24" spans="1:19" s="376" customFormat="1" ht="18" customHeight="1" x14ac:dyDescent="0.2">
      <c r="A24" s="614" t="str">
        <f>LEFT('PIER CAP'!I1,3)</f>
        <v>511</v>
      </c>
      <c r="B24" s="615" t="str">
        <f>RIGHT('PIER CAP'!I1,5)</f>
        <v>42510</v>
      </c>
      <c r="C24" s="616">
        <f>'PIER CAP'!L47</f>
        <v>28</v>
      </c>
      <c r="D24" s="615"/>
      <c r="E24" s="615"/>
      <c r="F24" s="609"/>
      <c r="G24" s="615" t="str">
        <f>'PIER CAP'!L5</f>
        <v>CY</v>
      </c>
      <c r="H24" s="617" t="str">
        <f>'PIER CAP'!C5</f>
        <v>CLASS QC1 CONCRETE, PIER CAP</v>
      </c>
      <c r="I24" s="815"/>
      <c r="J24" s="618"/>
      <c r="K24" s="618"/>
      <c r="L24" s="618"/>
      <c r="M24" s="915"/>
      <c r="O24" s="377"/>
      <c r="P24" s="401"/>
      <c r="S24" s="371" t="str">
        <f t="shared" si="0"/>
        <v>511E42510</v>
      </c>
    </row>
    <row r="25" spans="1:19" s="376" customFormat="1" ht="18" customHeight="1" x14ac:dyDescent="0.2">
      <c r="A25" s="614" t="str">
        <f>LEFT(ABUTM.!I1,3)</f>
        <v>511</v>
      </c>
      <c r="B25" s="615" t="str">
        <f>RIGHT(ABUTM.!I1,5)</f>
        <v>45710</v>
      </c>
      <c r="C25" s="616">
        <f>'PIER CAP'!L48</f>
        <v>0</v>
      </c>
      <c r="D25" s="615"/>
      <c r="E25" s="615"/>
      <c r="F25" s="609"/>
      <c r="G25" s="615" t="str">
        <f>ABUTM.!L5</f>
        <v>CY</v>
      </c>
      <c r="H25" s="617" t="str">
        <f>ABUTM.!C5</f>
        <v>CLASS QC1 CONCRETE, ABUTMENT</v>
      </c>
      <c r="I25" s="618"/>
      <c r="J25" s="814"/>
      <c r="K25" s="618"/>
      <c r="L25" s="618"/>
      <c r="M25" s="915"/>
      <c r="O25" s="377"/>
      <c r="P25" s="401"/>
      <c r="S25" s="371" t="str">
        <f t="shared" si="0"/>
        <v>511E45710</v>
      </c>
    </row>
    <row r="26" spans="1:19" s="376" customFormat="1" ht="18" customHeight="1" x14ac:dyDescent="0.2">
      <c r="A26" s="614" t="str">
        <f>LEFT(SIDEWALK!I1,3)</f>
        <v>511</v>
      </c>
      <c r="B26" s="615" t="str">
        <f>RIGHT(SIDEWALK!I1,5)</f>
        <v>51512</v>
      </c>
      <c r="C26" s="616"/>
      <c r="D26" s="615"/>
      <c r="E26" s="615"/>
      <c r="F26" s="609"/>
      <c r="G26" s="615" t="str">
        <f>SIDEWALK!L5</f>
        <v>CY</v>
      </c>
      <c r="H26" s="617" t="str">
        <f>SIDEWALK!C5</f>
        <v>CLASS QC2 CONCRETE WITH QC/QA, SIDEWALK</v>
      </c>
      <c r="I26" s="618"/>
      <c r="J26" s="618"/>
      <c r="K26" s="618"/>
      <c r="L26" s="618"/>
      <c r="M26" s="915"/>
      <c r="O26" s="377"/>
      <c r="P26" s="401"/>
      <c r="S26" s="371" t="str">
        <f t="shared" si="0"/>
        <v>511E51512</v>
      </c>
    </row>
    <row r="27" spans="1:19" s="376" customFormat="1" ht="18" customHeight="1" x14ac:dyDescent="0.2">
      <c r="A27" s="614"/>
      <c r="B27" s="615"/>
      <c r="C27" s="616"/>
      <c r="D27" s="615"/>
      <c r="E27" s="615"/>
      <c r="F27" s="609"/>
      <c r="G27" s="615"/>
      <c r="H27" s="617"/>
      <c r="I27" s="618"/>
      <c r="J27" s="618"/>
      <c r="K27" s="618"/>
      <c r="L27" s="618"/>
      <c r="M27" s="915"/>
      <c r="O27" s="377"/>
      <c r="P27" s="401"/>
      <c r="S27" s="371"/>
    </row>
    <row r="28" spans="1:19" s="376" customFormat="1" ht="18" customHeight="1" x14ac:dyDescent="0.2">
      <c r="A28" s="614" t="str">
        <f>LEFT('GRAFFITI COAT'!I1,3)</f>
        <v>512</v>
      </c>
      <c r="B28" s="615" t="str">
        <f>RIGHT('GRAFFITI COAT'!I1,5)</f>
        <v>10001</v>
      </c>
      <c r="C28" s="616"/>
      <c r="D28" s="615"/>
      <c r="E28" s="615"/>
      <c r="F28" s="609"/>
      <c r="G28" s="615" t="str">
        <f>'GRAFFITI COAT'!L5</f>
        <v>SY</v>
      </c>
      <c r="H28" s="617" t="str">
        <f>'GRAFFITI COAT'!C5</f>
        <v>SEALING OF CONCRETE SURFACES, AS PER PLAN (PERMANENT GRAFFITI PROTECTION)</v>
      </c>
      <c r="I28" s="618"/>
      <c r="J28" s="618"/>
      <c r="K28" s="618"/>
      <c r="L28" s="618"/>
      <c r="M28" s="915" t="s">
        <v>510</v>
      </c>
      <c r="O28" s="377"/>
      <c r="P28" s="401"/>
      <c r="S28" s="371" t="str">
        <f t="shared" si="0"/>
        <v>512E10001</v>
      </c>
    </row>
    <row r="29" spans="1:19" s="376" customFormat="1" ht="18" customHeight="1" x14ac:dyDescent="0.2">
      <c r="A29" s="614" t="str">
        <f>LEFT('NON-EPOXY SEALER'!I1,3)</f>
        <v>512</v>
      </c>
      <c r="B29" s="615" t="str">
        <f>RIGHT('NON-EPOXY SEALER'!I1,5)</f>
        <v>10050</v>
      </c>
      <c r="C29" s="616"/>
      <c r="D29" s="615"/>
      <c r="E29" s="615"/>
      <c r="F29" s="609"/>
      <c r="G29" s="615" t="str">
        <f>'NON-EPOXY SEALER'!L5</f>
        <v>SY</v>
      </c>
      <c r="H29" s="617" t="str">
        <f>'NON-EPOXY SEALER'!C5</f>
        <v>SEALING OF CONCRETE SURFACES (NON-EPOXY)</v>
      </c>
      <c r="I29" s="618"/>
      <c r="J29" s="618"/>
      <c r="K29" s="618"/>
      <c r="L29" s="618"/>
      <c r="M29" s="915"/>
      <c r="O29" s="377"/>
      <c r="P29" s="401"/>
      <c r="S29" s="371" t="str">
        <f t="shared" si="0"/>
        <v>512E10050</v>
      </c>
    </row>
    <row r="30" spans="1:19" s="401" customFormat="1" ht="18" customHeight="1" x14ac:dyDescent="0.2">
      <c r="A30" s="614" t="str">
        <f>LEFT('EPOXY SEALING'!I1,3)</f>
        <v>512</v>
      </c>
      <c r="B30" s="615" t="str">
        <f>RIGHT('EPOXY SEALING'!I1,5)</f>
        <v>10100</v>
      </c>
      <c r="C30" s="616"/>
      <c r="D30" s="615"/>
      <c r="E30" s="615"/>
      <c r="F30" s="609"/>
      <c r="G30" s="615" t="str">
        <f>'EPOXY SEALING'!L5</f>
        <v>SY</v>
      </c>
      <c r="H30" s="617" t="str">
        <f>'EPOXY SEALING'!C5</f>
        <v>SEALING OF CONCRETE SURFACES (EPOXY-URETHANE)</v>
      </c>
      <c r="I30" s="623"/>
      <c r="J30" s="623"/>
      <c r="K30" s="618"/>
      <c r="L30" s="624"/>
      <c r="M30" s="916"/>
      <c r="O30" s="377"/>
      <c r="P30" s="401" t="s">
        <v>181</v>
      </c>
      <c r="S30" s="371" t="str">
        <f t="shared" si="0"/>
        <v>512E10100</v>
      </c>
    </row>
    <row r="31" spans="1:19" s="402" customFormat="1" ht="18" customHeight="1" x14ac:dyDescent="0.2">
      <c r="A31" s="619" t="str">
        <f>LEFT('CONC. REPAIR BY EPOXY INJECTION'!I1,3)</f>
        <v>512</v>
      </c>
      <c r="B31" s="620" t="str">
        <f>RIGHT('CONC. REPAIR BY EPOXY INJECTION'!I1,5)</f>
        <v>10600</v>
      </c>
      <c r="C31" s="621"/>
      <c r="D31" s="620"/>
      <c r="E31" s="620"/>
      <c r="F31" s="609"/>
      <c r="G31" s="620" t="str">
        <f>'CONC. REPAIR BY EPOXY INJECTION'!L5</f>
        <v>FT</v>
      </c>
      <c r="H31" s="622" t="str">
        <f>'CONC. REPAIR BY EPOXY INJECTION'!C5</f>
        <v>CONCRETE REPAIR BY EPOXY INJECTION</v>
      </c>
      <c r="I31" s="623"/>
      <c r="J31" s="623"/>
      <c r="K31" s="623"/>
      <c r="L31" s="623"/>
      <c r="M31" s="917"/>
      <c r="O31" s="374"/>
      <c r="P31" s="401" t="s">
        <v>181</v>
      </c>
      <c r="S31" s="371" t="str">
        <f t="shared" si="0"/>
        <v>512E10600</v>
      </c>
    </row>
    <row r="32" spans="1:19" s="384" customFormat="1" ht="18" customHeight="1" x14ac:dyDescent="0.2">
      <c r="A32" s="619" t="str">
        <f>LEFT('TYPE 2 WATERPROOFING'!I1,3)</f>
        <v>512</v>
      </c>
      <c r="B32" s="620" t="str">
        <f>RIGHT('TYPE 2 WATERPROOFING'!I1,5)</f>
        <v>33000</v>
      </c>
      <c r="C32" s="623"/>
      <c r="D32" s="620"/>
      <c r="E32" s="620"/>
      <c r="F32" s="609"/>
      <c r="G32" s="620" t="str">
        <f>'TYPE 2 WATERPROOFING'!L5</f>
        <v>SY</v>
      </c>
      <c r="H32" s="622" t="str">
        <f>'TYPE 2 WATERPROOFING'!C5</f>
        <v>TYPE 2 WATERPROOFING</v>
      </c>
      <c r="I32" s="623"/>
      <c r="J32" s="623"/>
      <c r="K32" s="623"/>
      <c r="L32" s="623"/>
      <c r="M32" s="917"/>
      <c r="O32" s="374"/>
      <c r="P32" s="402"/>
      <c r="S32" s="371"/>
    </row>
    <row r="33" spans="1:19" s="384" customFormat="1" ht="18" customHeight="1" x14ac:dyDescent="0.2">
      <c r="A33" s="619"/>
      <c r="B33" s="620"/>
      <c r="C33" s="623"/>
      <c r="D33" s="620"/>
      <c r="E33" s="620"/>
      <c r="F33" s="609"/>
      <c r="G33" s="620"/>
      <c r="H33" s="622"/>
      <c r="I33" s="623"/>
      <c r="J33" s="623"/>
      <c r="K33" s="623"/>
      <c r="L33" s="623"/>
      <c r="M33" s="917"/>
      <c r="O33" s="374"/>
      <c r="P33" s="402"/>
      <c r="S33" s="371"/>
    </row>
    <row r="34" spans="1:19" s="376" customFormat="1" ht="18" customHeight="1" x14ac:dyDescent="0.2">
      <c r="A34" s="614" t="str">
        <f>LEFT('STEEL MEMBERS (LVL1)'!I1,3)</f>
        <v>513</v>
      </c>
      <c r="B34" s="615" t="str">
        <f>RIGHT('STEEL MEMBERS (LVL1)'!I1,5)</f>
        <v>10201</v>
      </c>
      <c r="C34" s="618"/>
      <c r="D34" s="615"/>
      <c r="E34" s="615"/>
      <c r="F34" s="609"/>
      <c r="G34" s="615" t="str">
        <f>'STEEL MEMBERS (LVL1)'!L5</f>
        <v>LB</v>
      </c>
      <c r="H34" s="617" t="str">
        <f>'STEEL MEMBERS (LVL1)'!C5</f>
        <v>STRUCTURAL STEEL MEMBERS, LEVEL UF, AS PER PLAN</v>
      </c>
      <c r="I34" s="623"/>
      <c r="J34" s="623"/>
      <c r="K34" s="623"/>
      <c r="L34" s="623"/>
      <c r="M34" s="917" t="s">
        <v>521</v>
      </c>
      <c r="O34" s="377"/>
      <c r="P34" s="401" t="s">
        <v>183</v>
      </c>
      <c r="S34" s="371" t="str">
        <f t="shared" si="0"/>
        <v>513E10201</v>
      </c>
    </row>
    <row r="35" spans="1:19" s="376" customFormat="1" ht="18" customHeight="1" x14ac:dyDescent="0.2">
      <c r="A35" s="614" t="str">
        <f>LEFT('SHEAR STUDS'!I1,3)</f>
        <v>513</v>
      </c>
      <c r="B35" s="615" t="str">
        <f>RIGHT('SHEAR STUDS'!I1,5)</f>
        <v>20000</v>
      </c>
      <c r="C35" s="618"/>
      <c r="D35" s="615"/>
      <c r="E35" s="615"/>
      <c r="F35" s="609"/>
      <c r="G35" s="615" t="str">
        <f>'SHEAR STUDS'!L5</f>
        <v>EACH</v>
      </c>
      <c r="H35" s="617" t="str">
        <f>'SHEAR STUDS'!C5</f>
        <v>WELDED STUD SHEAR CONNECTORS</v>
      </c>
      <c r="I35" s="623"/>
      <c r="J35" s="623"/>
      <c r="K35" s="623"/>
      <c r="L35" s="623"/>
      <c r="M35" s="917"/>
      <c r="O35" s="377"/>
      <c r="P35" s="401"/>
      <c r="S35" s="371" t="str">
        <f t="shared" si="0"/>
        <v>513E20000</v>
      </c>
    </row>
    <row r="36" spans="1:19" s="376" customFormat="1" ht="18" customHeight="1" x14ac:dyDescent="0.2">
      <c r="A36" s="614" t="str">
        <f>LEFT(TRIM!I1,3)</f>
        <v>513</v>
      </c>
      <c r="B36" s="615" t="str">
        <f>RIGHT(TRIM!I1,5)</f>
        <v>21001</v>
      </c>
      <c r="C36" s="618"/>
      <c r="D36" s="615"/>
      <c r="E36" s="615"/>
      <c r="F36" s="609"/>
      <c r="G36" s="615" t="str">
        <f>TRIM!L5</f>
        <v>EACH</v>
      </c>
      <c r="H36" s="617" t="str">
        <f>TRIM!C5</f>
        <v>TRIMMING OF BEAM END, AS PER PLAN</v>
      </c>
      <c r="I36" s="623"/>
      <c r="J36" s="623"/>
      <c r="K36" s="623"/>
      <c r="L36" s="623"/>
      <c r="M36" s="917" t="s">
        <v>510</v>
      </c>
      <c r="O36" s="377"/>
      <c r="P36" s="401"/>
      <c r="S36" s="371"/>
    </row>
    <row r="37" spans="1:19" s="376" customFormat="1" ht="18" customHeight="1" x14ac:dyDescent="0.2">
      <c r="A37" s="614"/>
      <c r="B37" s="615"/>
      <c r="C37" s="618"/>
      <c r="D37" s="615"/>
      <c r="E37" s="615"/>
      <c r="F37" s="609"/>
      <c r="G37" s="615"/>
      <c r="H37" s="617"/>
      <c r="I37" s="623"/>
      <c r="J37" s="623"/>
      <c r="K37" s="623"/>
      <c r="L37" s="623"/>
      <c r="M37" s="917"/>
      <c r="O37" s="377"/>
      <c r="P37" s="401"/>
      <c r="S37" s="371"/>
    </row>
    <row r="38" spans="1:19" s="376" customFormat="1" ht="18" customHeight="1" x14ac:dyDescent="0.2">
      <c r="A38" s="614" t="str">
        <f>LEFT('STEEL SURF PREP'!I1,3)</f>
        <v>514</v>
      </c>
      <c r="B38" s="615" t="str">
        <f>RIGHT('STEEL SURF PREP'!I1,5)</f>
        <v>00050</v>
      </c>
      <c r="C38" s="618"/>
      <c r="D38" s="615"/>
      <c r="E38" s="615"/>
      <c r="F38" s="609"/>
      <c r="G38" s="615" t="str">
        <f>'STEEL SURF PREP'!L5</f>
        <v>SF</v>
      </c>
      <c r="H38" s="617" t="str">
        <f>'STEEL SURF PREP'!C5</f>
        <v>SURFACE PREPARATION OF EXISTING STRUCTURAL STEEL</v>
      </c>
      <c r="I38" s="623"/>
      <c r="J38" s="623"/>
      <c r="K38" s="623"/>
      <c r="L38" s="623"/>
      <c r="M38" s="917"/>
      <c r="O38" s="377"/>
      <c r="P38" s="401"/>
      <c r="S38" s="371"/>
    </row>
    <row r="39" spans="1:19" s="376" customFormat="1" ht="18" customHeight="1" x14ac:dyDescent="0.2">
      <c r="A39" s="614" t="str">
        <f>LEFT('PRIME FIELD PAINT'!I1,3)</f>
        <v>514</v>
      </c>
      <c r="B39" s="615" t="str">
        <f>RIGHT('PRIME FIELD PAINT'!I1,5)</f>
        <v>00056</v>
      </c>
      <c r="C39" s="618"/>
      <c r="D39" s="615"/>
      <c r="E39" s="615"/>
      <c r="F39" s="609"/>
      <c r="G39" s="615" t="str">
        <f>'PRIME FIELD PAINT'!L5</f>
        <v>SF</v>
      </c>
      <c r="H39" s="617" t="str">
        <f>'PRIME FIELD PAINT'!C5</f>
        <v>FIELD PAINTING OF EXISTING STRUCTURAL STEEL, PRIME COAT</v>
      </c>
      <c r="I39" s="623"/>
      <c r="J39" s="623"/>
      <c r="K39" s="623"/>
      <c r="L39" s="623"/>
      <c r="M39" s="917"/>
      <c r="O39" s="377"/>
      <c r="P39" s="401"/>
      <c r="S39" s="371"/>
    </row>
    <row r="40" spans="1:19" s="376" customFormat="1" ht="18" customHeight="1" x14ac:dyDescent="0.2">
      <c r="A40" s="614" t="str">
        <f>LEFT('INTERMEDIATE FIELD PAINT'!I1,3)</f>
        <v>514</v>
      </c>
      <c r="B40" s="615" t="str">
        <f>RIGHT('INTERMEDIATE FIELD PAINT'!I1,5)</f>
        <v>00060</v>
      </c>
      <c r="C40" s="618"/>
      <c r="D40" s="615"/>
      <c r="E40" s="615"/>
      <c r="F40" s="609"/>
      <c r="G40" s="615" t="str">
        <f>'INTERMEDIATE FIELD PAINT'!L5</f>
        <v>SF</v>
      </c>
      <c r="H40" s="617" t="str">
        <f>'INTERMEDIATE FIELD PAINT'!C5</f>
        <v>FIELD PAINTING STRUCTURAL STEEL, INTERMEDIATE COAT</v>
      </c>
      <c r="I40" s="623"/>
      <c r="J40" s="623"/>
      <c r="K40" s="623"/>
      <c r="L40" s="623"/>
      <c r="M40" s="917"/>
      <c r="O40" s="377"/>
      <c r="P40" s="401"/>
      <c r="S40" s="371" t="str">
        <f t="shared" si="0"/>
        <v>514E00060</v>
      </c>
    </row>
    <row r="41" spans="1:19" s="376" customFormat="1" ht="18" customHeight="1" x14ac:dyDescent="0.2">
      <c r="A41" s="614" t="str">
        <f>LEFT('FINISH FIELD PAINT'!I1,3)</f>
        <v>514</v>
      </c>
      <c r="B41" s="615" t="str">
        <f>RIGHT('FINISH FIELD PAINT'!I1,5)</f>
        <v>00066</v>
      </c>
      <c r="C41" s="618"/>
      <c r="D41" s="615"/>
      <c r="E41" s="615"/>
      <c r="F41" s="609"/>
      <c r="G41" s="615" t="str">
        <f>'FINISH FIELD PAINT'!L5</f>
        <v>SF</v>
      </c>
      <c r="H41" s="617" t="str">
        <f>'FINISH FIELD PAINT'!C5</f>
        <v>FIELD PAINTING STRUCTURAL STEEL, FINISH COAT</v>
      </c>
      <c r="I41" s="623"/>
      <c r="J41" s="623"/>
      <c r="K41" s="623"/>
      <c r="L41" s="623"/>
      <c r="M41" s="917"/>
      <c r="O41" s="377"/>
      <c r="P41" s="401"/>
      <c r="S41" s="371" t="str">
        <f t="shared" si="0"/>
        <v>514E00066</v>
      </c>
    </row>
    <row r="42" spans="1:19" s="376" customFormat="1" ht="18" customHeight="1" x14ac:dyDescent="0.2">
      <c r="A42" s="614" t="str">
        <f>LEFT(GRIND!I1,3)</f>
        <v>514</v>
      </c>
      <c r="B42" s="615" t="str">
        <f>RIGHT(GRIND!I1,5)</f>
        <v>00504</v>
      </c>
      <c r="C42" s="618"/>
      <c r="D42" s="615"/>
      <c r="E42" s="615"/>
      <c r="F42" s="609"/>
      <c r="G42" s="615" t="str">
        <f>GRIND!L5</f>
        <v>MNHR</v>
      </c>
      <c r="H42" s="617" t="str">
        <f>GRIND!C5</f>
        <v>GRINDING FINS, TEARS, SLIVERS ON EXISTING STRUCTURAL STEEL</v>
      </c>
      <c r="I42" s="623"/>
      <c r="J42" s="623"/>
      <c r="K42" s="623"/>
      <c r="L42" s="623"/>
      <c r="M42" s="917"/>
      <c r="O42" s="377"/>
      <c r="P42" s="401"/>
      <c r="S42" s="371"/>
    </row>
    <row r="43" spans="1:19" s="376" customFormat="1" ht="18" customHeight="1" x14ac:dyDescent="0.2">
      <c r="A43" s="614" t="str">
        <f>LEFT(INSPECT!I1,3)</f>
        <v>514</v>
      </c>
      <c r="B43" s="912" t="str">
        <f>RIGHT(INSPECT!I1,5)</f>
        <v>10000</v>
      </c>
      <c r="C43" s="618"/>
      <c r="D43" s="615"/>
      <c r="E43" s="615"/>
      <c r="F43" s="609"/>
      <c r="G43" s="615" t="str">
        <f>INSPECT!L5</f>
        <v>EACH</v>
      </c>
      <c r="H43" s="617" t="str">
        <f>INSPECT!C5</f>
        <v>FINAL INSPECTION REPAIR</v>
      </c>
      <c r="I43" s="623"/>
      <c r="J43" s="623"/>
      <c r="K43" s="623"/>
      <c r="L43" s="623"/>
      <c r="M43" s="917"/>
      <c r="O43" s="377"/>
      <c r="P43" s="401"/>
      <c r="S43" s="371"/>
    </row>
    <row r="44" spans="1:19" s="376" customFormat="1" ht="18" customHeight="1" x14ac:dyDescent="0.2">
      <c r="A44" s="614"/>
      <c r="B44" s="912"/>
      <c r="C44" s="618"/>
      <c r="D44" s="615"/>
      <c r="E44" s="615"/>
      <c r="F44" s="609"/>
      <c r="G44" s="615"/>
      <c r="H44" s="617"/>
      <c r="I44" s="623"/>
      <c r="J44" s="623"/>
      <c r="K44" s="623"/>
      <c r="L44" s="623"/>
      <c r="M44" s="917"/>
      <c r="O44" s="377"/>
      <c r="P44" s="401"/>
      <c r="S44" s="371"/>
    </row>
    <row r="45" spans="1:19" s="376" customFormat="1" ht="18" customHeight="1" x14ac:dyDescent="0.2">
      <c r="A45" s="614" t="str">
        <f>LEFT('EXPANSION JOINT'!I1,3)</f>
        <v>516</v>
      </c>
      <c r="B45" s="615" t="str">
        <f>RIGHT('EXPANSION JOINT'!I1,5)</f>
        <v>11211</v>
      </c>
      <c r="C45" s="618"/>
      <c r="D45" s="615"/>
      <c r="E45" s="615"/>
      <c r="F45" s="609"/>
      <c r="G45" s="615" t="str">
        <f>'EXPANSION JOINT'!L5</f>
        <v>FT</v>
      </c>
      <c r="H45" s="617" t="str">
        <f>'EXPANSION JOINT'!C5</f>
        <v>STRUCTURAL EXPANSION JOINT INCLUDING ELASTOMERIC STRIP SEAL, AS PER PLAN</v>
      </c>
      <c r="I45" s="623"/>
      <c r="J45" s="623"/>
      <c r="K45" s="623"/>
      <c r="L45" s="623"/>
      <c r="M45" s="917"/>
      <c r="O45" s="377"/>
      <c r="P45" s="401"/>
      <c r="S45" s="371" t="str">
        <f t="shared" si="0"/>
        <v>516E11211</v>
      </c>
    </row>
    <row r="46" spans="1:19" s="376" customFormat="1" ht="18" customHeight="1" x14ac:dyDescent="0.2">
      <c r="A46" s="614" t="str">
        <f>LEFT('1" PEJF'!I1,3)</f>
        <v>516</v>
      </c>
      <c r="B46" s="615" t="str">
        <f>RIGHT('1" PEJF'!I1,5)</f>
        <v>13600</v>
      </c>
      <c r="C46" s="618"/>
      <c r="D46" s="615"/>
      <c r="E46" s="615"/>
      <c r="F46" s="609"/>
      <c r="G46" s="615" t="str">
        <f>'1" PEJF'!L5</f>
        <v>SF</v>
      </c>
      <c r="H46" s="617" t="str">
        <f>'1" PEJF'!C5</f>
        <v>1" PREFORMED EXPANSION JOINT FILLER</v>
      </c>
      <c r="I46" s="623"/>
      <c r="J46" s="623"/>
      <c r="K46" s="623"/>
      <c r="L46" s="623"/>
      <c r="M46" s="917"/>
      <c r="O46" s="377"/>
      <c r="P46" s="401"/>
      <c r="S46" s="371" t="str">
        <f t="shared" si="0"/>
        <v>516E13600</v>
      </c>
    </row>
    <row r="47" spans="1:19" s="376" customFormat="1" ht="18" customHeight="1" x14ac:dyDescent="0.2">
      <c r="A47" s="614" t="str">
        <f>LEFT(NEOPRENE!I1,3)</f>
        <v>516</v>
      </c>
      <c r="B47" s="615" t="str">
        <f>RIGHT(NEOPRENE!I1,5)</f>
        <v>25000</v>
      </c>
      <c r="C47" s="618"/>
      <c r="D47" s="615"/>
      <c r="E47" s="615"/>
      <c r="F47" s="609"/>
      <c r="G47" s="615" t="str">
        <f>NEOPRENE!L5</f>
        <v>SF</v>
      </c>
      <c r="H47" s="617" t="str">
        <f>NEOPRENE!C5</f>
        <v>NYLON REINFORCED NEOPRENE SHEETING</v>
      </c>
      <c r="I47" s="623"/>
      <c r="J47" s="623"/>
      <c r="K47" s="623"/>
      <c r="L47" s="623"/>
      <c r="M47" s="917"/>
      <c r="O47" s="377"/>
      <c r="P47" s="401"/>
      <c r="S47" s="371"/>
    </row>
    <row r="48" spans="1:19" s="376" customFormat="1" ht="18" customHeight="1" x14ac:dyDescent="0.2">
      <c r="A48" s="614"/>
      <c r="B48" s="615"/>
      <c r="C48" s="618"/>
      <c r="D48" s="615"/>
      <c r="E48" s="615"/>
      <c r="F48" s="609"/>
      <c r="G48" s="615"/>
      <c r="H48" s="617"/>
      <c r="I48" s="623"/>
      <c r="J48" s="623"/>
      <c r="K48" s="623"/>
      <c r="L48" s="623"/>
      <c r="M48" s="917"/>
      <c r="O48" s="377"/>
      <c r="P48" s="401"/>
      <c r="S48" s="371"/>
    </row>
    <row r="49" spans="1:19" s="376" customFormat="1" ht="18" customHeight="1" x14ac:dyDescent="0.2">
      <c r="A49" s="614" t="str">
        <f>LEFT('ELASTOMERIC BRG.'!I1,3)</f>
        <v>516</v>
      </c>
      <c r="B49" s="615" t="str">
        <f>RIGHT('ELASTOMERIC BRG.'!I1,5)</f>
        <v>44200</v>
      </c>
      <c r="C49" s="618"/>
      <c r="D49" s="615"/>
      <c r="E49" s="615"/>
      <c r="F49" s="609"/>
      <c r="G49" s="615" t="str">
        <f>'ELASTOMERIC BRG.'!L5</f>
        <v>EACH</v>
      </c>
      <c r="H49" s="617" t="str">
        <f>'ELASTOMERIC BRG.'!C5</f>
        <v>ELASTOMERIC BEARING (17" X 22" X 3.1860") WITH INTERNAL LAMINATES (NEOPRENE) AND LOAD PLATE (18" X 28" X 2.0")</v>
      </c>
      <c r="I49" s="815"/>
      <c r="J49" s="623"/>
      <c r="K49" s="623"/>
      <c r="L49" s="623"/>
      <c r="M49" s="917"/>
      <c r="O49" s="377"/>
      <c r="P49" s="401"/>
      <c r="S49" s="371" t="str">
        <f t="shared" si="0"/>
        <v>516E44200</v>
      </c>
    </row>
    <row r="50" spans="1:19" s="376" customFormat="1" ht="18" customHeight="1" x14ac:dyDescent="0.2">
      <c r="A50" s="614" t="str">
        <f>LEFT('REFURBISH BRG.'!I1,3)</f>
        <v>516</v>
      </c>
      <c r="B50" s="615" t="str">
        <f>RIGHT('REFURBISH BRG.'!I1,5)</f>
        <v>45305</v>
      </c>
      <c r="C50" s="618"/>
      <c r="D50" s="615"/>
      <c r="E50" s="615"/>
      <c r="F50" s="609"/>
      <c r="G50" s="615" t="str">
        <f>'REFURBISH BRG.'!L5</f>
        <v>EACH</v>
      </c>
      <c r="H50" s="617" t="str">
        <f>'REFURBISH BRG.'!C5</f>
        <v>REFURBISH BEARING DEVICE, AS PER PLAN</v>
      </c>
      <c r="I50" s="623"/>
      <c r="J50" s="623"/>
      <c r="K50" s="623"/>
      <c r="L50" s="623"/>
      <c r="M50" s="917" t="s">
        <v>514</v>
      </c>
      <c r="O50" s="377"/>
      <c r="P50" s="401"/>
      <c r="S50" s="371" t="str">
        <f t="shared" si="0"/>
        <v>516E45305</v>
      </c>
    </row>
    <row r="51" spans="1:19" s="376" customFormat="1" ht="18" customHeight="1" x14ac:dyDescent="0.2">
      <c r="A51" s="614" t="str">
        <f>LEFT(JACKING!I1,3)</f>
        <v>516</v>
      </c>
      <c r="B51" s="615" t="str">
        <f>RIGHT(JACKING!I1,5)</f>
        <v>47001</v>
      </c>
      <c r="C51" s="618"/>
      <c r="D51" s="615"/>
      <c r="E51" s="615"/>
      <c r="F51" s="609" t="str">
        <f>JACKING!L48</f>
        <v>LS</v>
      </c>
      <c r="G51" s="615"/>
      <c r="H51" s="617" t="str">
        <f>JACKING!C5</f>
        <v>JACKING AND TEMPORARY SUPPORT OF SUPERSTRUCTURE, AS PER PLAN</v>
      </c>
      <c r="I51" s="623"/>
      <c r="J51" s="623"/>
      <c r="K51" s="623"/>
      <c r="L51" s="623"/>
      <c r="M51" s="917" t="s">
        <v>514</v>
      </c>
      <c r="O51" s="377">
        <v>50000</v>
      </c>
      <c r="P51" s="401"/>
      <c r="S51" s="371"/>
    </row>
    <row r="52" spans="1:19" s="376" customFormat="1" ht="18" customHeight="1" x14ac:dyDescent="0.2">
      <c r="A52" s="614"/>
      <c r="B52" s="615"/>
      <c r="C52" s="618"/>
      <c r="D52" s="615"/>
      <c r="E52" s="615"/>
      <c r="F52" s="609"/>
      <c r="G52" s="615"/>
      <c r="H52" s="617"/>
      <c r="I52" s="623"/>
      <c r="J52" s="623"/>
      <c r="K52" s="623"/>
      <c r="L52" s="623"/>
      <c r="M52" s="917"/>
      <c r="O52" s="377"/>
      <c r="P52" s="401"/>
      <c r="S52" s="371"/>
    </row>
    <row r="53" spans="1:19" s="376" customFormat="1" ht="18" customHeight="1" x14ac:dyDescent="0.2">
      <c r="A53" s="614" t="str">
        <f>LEFT('POROUS BACKFILL'!I1,3)</f>
        <v>518</v>
      </c>
      <c r="B53" s="615" t="str">
        <f>RIGHT('POROUS BACKFILL'!I1,5)</f>
        <v>21200</v>
      </c>
      <c r="C53" s="618"/>
      <c r="D53" s="615"/>
      <c r="E53" s="615"/>
      <c r="F53" s="609"/>
      <c r="G53" s="615" t="str">
        <f>'POROUS BACKFILL'!L5</f>
        <v>CY</v>
      </c>
      <c r="H53" s="617" t="str">
        <f>'POROUS BACKFILL'!C5</f>
        <v>POROUS BACKFILL WITH GEOTEXTILE FABRIC</v>
      </c>
      <c r="I53" s="623"/>
      <c r="J53" s="623"/>
      <c r="K53" s="623"/>
      <c r="L53" s="623"/>
      <c r="M53" s="917"/>
      <c r="O53" s="377"/>
      <c r="P53" s="401"/>
      <c r="S53" s="371"/>
    </row>
    <row r="54" spans="1:19" s="376" customFormat="1" ht="18" customHeight="1" x14ac:dyDescent="0.2">
      <c r="A54" s="614"/>
      <c r="B54" s="615"/>
      <c r="C54" s="618"/>
      <c r="D54" s="615"/>
      <c r="E54" s="615"/>
      <c r="F54" s="609"/>
      <c r="G54" s="615"/>
      <c r="H54" s="617"/>
      <c r="I54" s="623"/>
      <c r="J54" s="623"/>
      <c r="K54" s="623"/>
      <c r="L54" s="623"/>
      <c r="M54" s="917"/>
      <c r="O54" s="377"/>
      <c r="P54" s="401"/>
      <c r="S54" s="371"/>
    </row>
    <row r="55" spans="1:19" s="376" customFormat="1" ht="18" customHeight="1" x14ac:dyDescent="0.2">
      <c r="A55" s="614" t="str">
        <f>LEFT('PATCHING CONC.'!I1,3)</f>
        <v>519</v>
      </c>
      <c r="B55" s="615" t="str">
        <f>RIGHT('PATCHING CONC.'!I1,5)</f>
        <v>11101</v>
      </c>
      <c r="C55" s="618"/>
      <c r="D55" s="615"/>
      <c r="E55" s="615"/>
      <c r="F55" s="609"/>
      <c r="G55" s="615" t="str">
        <f>'PATCHING CONC.'!L5</f>
        <v>SF</v>
      </c>
      <c r="H55" s="617" t="str">
        <f>'PATCHING CONC.'!C5</f>
        <v>PATCHING CONCRETE STRUCTURE, AS PER PLAN</v>
      </c>
      <c r="I55" s="623"/>
      <c r="J55" s="623"/>
      <c r="K55" s="623"/>
      <c r="L55" s="623"/>
      <c r="M55" s="917" t="s">
        <v>514</v>
      </c>
      <c r="O55" s="377"/>
      <c r="P55" s="401"/>
      <c r="S55" s="371" t="str">
        <f t="shared" si="0"/>
        <v>519E11101</v>
      </c>
    </row>
    <row r="56" spans="1:19" s="376" customFormat="1" ht="18" customHeight="1" x14ac:dyDescent="0.2">
      <c r="A56" s="614"/>
      <c r="B56" s="615"/>
      <c r="C56" s="618"/>
      <c r="D56" s="615"/>
      <c r="E56" s="615"/>
      <c r="F56" s="609"/>
      <c r="G56" s="615"/>
      <c r="H56" s="617"/>
      <c r="I56" s="623"/>
      <c r="J56" s="623"/>
      <c r="K56" s="623"/>
      <c r="L56" s="623"/>
      <c r="M56" s="917"/>
      <c r="O56" s="377"/>
      <c r="P56" s="401"/>
      <c r="S56" s="371"/>
    </row>
    <row r="57" spans="1:19" s="376" customFormat="1" ht="18" customHeight="1" x14ac:dyDescent="0.2">
      <c r="A57" s="614" t="str">
        <f>LEFT('CONC. APPR. SLABS'!I1,3)</f>
        <v>526</v>
      </c>
      <c r="B57" s="615" t="str">
        <f>RIGHT('CONC. APPR. SLABS'!I1,5)</f>
        <v>30011</v>
      </c>
      <c r="C57" s="618"/>
      <c r="D57" s="615"/>
      <c r="E57" s="615"/>
      <c r="F57" s="609"/>
      <c r="G57" s="615" t="str">
        <f>'CONC. APPR. SLABS'!L5</f>
        <v>SY</v>
      </c>
      <c r="H57" s="617" t="str">
        <f>'CONC. APPR. SLABS'!C5</f>
        <v>REINFORCED CONCRETE APPROACH SLABS WITH QC/QA (T=17"), AS PER PLAN</v>
      </c>
      <c r="I57" s="623"/>
      <c r="J57" s="623"/>
      <c r="K57" s="623"/>
      <c r="L57" s="623"/>
      <c r="M57" s="917" t="s">
        <v>515</v>
      </c>
      <c r="O57" s="377"/>
      <c r="P57" s="401"/>
      <c r="S57" s="371" t="str">
        <f t="shared" si="0"/>
        <v>526E30011</v>
      </c>
    </row>
    <row r="58" spans="1:19" s="376" customFormat="1" ht="18" customHeight="1" x14ac:dyDescent="0.2">
      <c r="A58" s="625" t="str">
        <f>LEFT('TYPE A INSTALLATION'!I1,3)</f>
        <v>526</v>
      </c>
      <c r="B58" s="626" t="str">
        <f>RIGHT('TYPE A INSTALLATION'!I1,5)</f>
        <v>90010</v>
      </c>
      <c r="C58" s="618"/>
      <c r="D58" s="626"/>
      <c r="E58" s="626"/>
      <c r="F58" s="609"/>
      <c r="G58" s="615" t="str">
        <f>'TYPE A INSTALLATION'!L5</f>
        <v>FT</v>
      </c>
      <c r="H58" s="617" t="str">
        <f>'TYPE A INSTALLATION'!C5</f>
        <v>TYPE A INSTALLATION</v>
      </c>
      <c r="I58" s="623"/>
      <c r="J58" s="623"/>
      <c r="K58" s="623"/>
      <c r="L58" s="623"/>
      <c r="M58" s="917"/>
      <c r="N58" s="379"/>
      <c r="O58" s="377"/>
      <c r="P58" s="401"/>
      <c r="S58" s="371" t="str">
        <f t="shared" si="0"/>
        <v>526E90010</v>
      </c>
    </row>
    <row r="59" spans="1:19" s="376" customFormat="1" ht="18" customHeight="1" x14ac:dyDescent="0.2">
      <c r="A59" s="625"/>
      <c r="B59" s="626"/>
      <c r="C59" s="618"/>
      <c r="D59" s="626"/>
      <c r="E59" s="626"/>
      <c r="F59" s="609"/>
      <c r="G59" s="615"/>
      <c r="H59" s="617"/>
      <c r="I59" s="623"/>
      <c r="J59" s="623"/>
      <c r="K59" s="623"/>
      <c r="L59" s="623"/>
      <c r="M59" s="917"/>
      <c r="N59" s="379"/>
      <c r="O59" s="377"/>
      <c r="P59" s="401"/>
      <c r="S59" s="371"/>
    </row>
    <row r="60" spans="1:19" s="376" customFormat="1" ht="18" customHeight="1" x14ac:dyDescent="0.2">
      <c r="A60" s="625" t="s">
        <v>229</v>
      </c>
      <c r="B60" s="626" t="s">
        <v>160</v>
      </c>
      <c r="C60" s="618"/>
      <c r="D60" s="626"/>
      <c r="E60" s="626"/>
      <c r="F60" s="609"/>
      <c r="G60" s="615" t="str">
        <f>FORMLINER!L5</f>
        <v>SF</v>
      </c>
      <c r="H60" s="617" t="s">
        <v>281</v>
      </c>
      <c r="I60" s="623"/>
      <c r="J60" s="623"/>
      <c r="K60" s="623"/>
      <c r="L60" s="623"/>
      <c r="M60" s="917"/>
      <c r="N60" s="379"/>
      <c r="O60" s="377"/>
      <c r="P60" s="401"/>
      <c r="S60" s="371" t="str">
        <f t="shared" si="0"/>
        <v>SPECIALE530E13000</v>
      </c>
    </row>
    <row r="61" spans="1:19" s="376" customFormat="1" ht="18" customHeight="1" x14ac:dyDescent="0.2">
      <c r="A61" s="625"/>
      <c r="B61" s="626"/>
      <c r="C61" s="618"/>
      <c r="D61" s="626"/>
      <c r="E61" s="626"/>
      <c r="F61" s="609"/>
      <c r="G61" s="615"/>
      <c r="H61" s="617"/>
      <c r="I61" s="623"/>
      <c r="J61" s="623"/>
      <c r="K61" s="623"/>
      <c r="L61" s="623"/>
      <c r="M61" s="917"/>
      <c r="N61" s="379"/>
      <c r="O61" s="377"/>
      <c r="P61" s="401"/>
      <c r="S61" s="371"/>
    </row>
    <row r="62" spans="1:19" s="376" customFormat="1" ht="18" customHeight="1" x14ac:dyDescent="0.2">
      <c r="A62" s="625" t="str">
        <f>LEFT('VANDAL FENCE'!I1,3)</f>
        <v>607</v>
      </c>
      <c r="B62" s="626" t="str">
        <f>RIGHT('VANDAL FENCE'!I1,5)</f>
        <v>39921</v>
      </c>
      <c r="C62" s="618"/>
      <c r="D62" s="626"/>
      <c r="E62" s="626"/>
      <c r="F62" s="609"/>
      <c r="G62" s="615" t="str">
        <f>'VANDAL FENCE'!L5</f>
        <v>FT</v>
      </c>
      <c r="H62" s="617" t="str">
        <f>'VANDAL FENCE'!C5</f>
        <v>VANDAL PROTECTION FENCE, 10' CURVED, COATED FABRIC, AS PER PLAN</v>
      </c>
      <c r="I62" s="623"/>
      <c r="J62" s="623"/>
      <c r="K62" s="623"/>
      <c r="L62" s="623"/>
      <c r="M62" s="917"/>
      <c r="N62" s="379"/>
      <c r="O62" s="377"/>
      <c r="P62" s="401"/>
      <c r="S62" s="371" t="str">
        <f t="shared" si="0"/>
        <v>607E39921</v>
      </c>
    </row>
    <row r="63" spans="1:19" s="412" customFormat="1" ht="18" customHeight="1" x14ac:dyDescent="0.2">
      <c r="A63" s="625" t="str">
        <f>LEFT('TEMP. VANDAL FENCE, TYPE A'!I1,3)</f>
        <v>607</v>
      </c>
      <c r="B63" s="626" t="str">
        <f>RIGHT('TEMP. VANDAL FENCE, TYPE A'!I1,5)</f>
        <v>39992</v>
      </c>
      <c r="C63" s="618"/>
      <c r="D63" s="626"/>
      <c r="E63" s="626"/>
      <c r="F63" s="609"/>
      <c r="G63" s="615" t="str">
        <f>'TEMP. VANDAL FENCE, TYPE A'!L5</f>
        <v>FT</v>
      </c>
      <c r="H63" s="617" t="str">
        <f>'TEMP. VANDAL FENCE, TYPE A'!C5</f>
        <v>TEMPORARY VANDAL FENCE, TYPE A</v>
      </c>
      <c r="I63" s="623"/>
      <c r="J63" s="623"/>
      <c r="K63" s="623"/>
      <c r="L63" s="623"/>
      <c r="M63" s="917"/>
      <c r="N63" s="410"/>
      <c r="O63" s="411"/>
      <c r="S63" s="413"/>
    </row>
    <row r="64" spans="1:19" s="412" customFormat="1" ht="18" customHeight="1" x14ac:dyDescent="0.2">
      <c r="A64" s="625" t="str">
        <f>LEFT('TEMP. VANDAL FENCE, TYPE B'!I1,3)</f>
        <v>607</v>
      </c>
      <c r="B64" s="626" t="str">
        <f>RIGHT('TEMP. VANDAL FENCE, TYPE B'!I1,5)</f>
        <v>39994</v>
      </c>
      <c r="C64" s="618"/>
      <c r="D64" s="626"/>
      <c r="E64" s="626"/>
      <c r="F64" s="609"/>
      <c r="G64" s="615" t="str">
        <f>'TEMP. VANDAL FENCE, TYPE B'!L5</f>
        <v>FT</v>
      </c>
      <c r="H64" s="617" t="str">
        <f>'TEMP. VANDAL FENCE, TYPE B'!C5</f>
        <v>TEMPORARY VANDAL FENCE, TYPE B</v>
      </c>
      <c r="I64" s="623"/>
      <c r="J64" s="623"/>
      <c r="K64" s="623"/>
      <c r="L64" s="623"/>
      <c r="M64" s="917"/>
      <c r="N64" s="410"/>
      <c r="O64" s="411"/>
      <c r="S64" s="413"/>
    </row>
    <row r="65" spans="1:19" s="412" customFormat="1" ht="18" hidden="1" customHeight="1" x14ac:dyDescent="0.2">
      <c r="A65" s="625" t="e">
        <f>LEFT(#REF!,3)</f>
        <v>#REF!</v>
      </c>
      <c r="B65" s="626" t="e">
        <f>RIGHT(#REF!,5)</f>
        <v>#REF!</v>
      </c>
      <c r="C65" s="618"/>
      <c r="D65" s="626"/>
      <c r="E65" s="626"/>
      <c r="F65" s="609"/>
      <c r="G65" s="615" t="e">
        <f>#REF!</f>
        <v>#REF!</v>
      </c>
      <c r="H65" s="617" t="e">
        <f>#REF!</f>
        <v>#REF!</v>
      </c>
      <c r="I65" s="623"/>
      <c r="J65" s="623"/>
      <c r="K65" s="623"/>
      <c r="L65" s="623"/>
      <c r="M65" s="917"/>
      <c r="N65" s="410"/>
      <c r="O65" s="587"/>
      <c r="S65" s="413"/>
    </row>
    <row r="66" spans="1:19" s="412" customFormat="1" ht="18" customHeight="1" x14ac:dyDescent="0.2">
      <c r="A66" s="625"/>
      <c r="B66" s="626"/>
      <c r="C66" s="618"/>
      <c r="D66" s="626"/>
      <c r="E66" s="626"/>
      <c r="F66" s="609"/>
      <c r="G66" s="615"/>
      <c r="H66" s="617"/>
      <c r="I66" s="623"/>
      <c r="J66" s="623"/>
      <c r="K66" s="623"/>
      <c r="L66" s="623"/>
      <c r="M66" s="917"/>
      <c r="N66" s="410"/>
      <c r="O66" s="587"/>
      <c r="S66" s="413"/>
    </row>
    <row r="67" spans="1:19" s="412" customFormat="1" ht="18" customHeight="1" x14ac:dyDescent="0.2">
      <c r="A67" s="625" t="e">
        <f>LEFT(#REF!,3)</f>
        <v>#REF!</v>
      </c>
      <c r="B67" s="626" t="e">
        <f>RIGHT(#REF!,5)</f>
        <v>#REF!</v>
      </c>
      <c r="C67" s="618"/>
      <c r="D67" s="626"/>
      <c r="E67" s="626"/>
      <c r="F67" s="609"/>
      <c r="G67" s="615" t="e">
        <f>#REF!</f>
        <v>#REF!</v>
      </c>
      <c r="H67" s="617" t="e">
        <f>#REF!</f>
        <v>#REF!</v>
      </c>
      <c r="I67" s="623"/>
      <c r="J67" s="623"/>
      <c r="K67" s="623"/>
      <c r="L67" s="623"/>
      <c r="M67" s="917"/>
      <c r="N67" s="410"/>
      <c r="O67" s="587"/>
      <c r="S67" s="413"/>
    </row>
    <row r="68" spans="1:19" s="376" customFormat="1" ht="18" customHeight="1" thickBot="1" x14ac:dyDescent="0.25">
      <c r="A68" s="627"/>
      <c r="B68" s="628"/>
      <c r="C68" s="629"/>
      <c r="D68" s="628"/>
      <c r="E68" s="628"/>
      <c r="F68" s="629"/>
      <c r="G68" s="628"/>
      <c r="H68" s="630"/>
      <c r="I68" s="631"/>
      <c r="J68" s="631"/>
      <c r="K68" s="631"/>
      <c r="L68" s="631"/>
      <c r="M68" s="918"/>
      <c r="N68" s="379"/>
      <c r="O68" s="380"/>
      <c r="P68" s="401"/>
    </row>
    <row r="69" spans="1:19" s="376" customFormat="1" x14ac:dyDescent="0.2">
      <c r="A69" s="385"/>
      <c r="B69" s="385"/>
      <c r="C69" s="385"/>
      <c r="D69" s="385"/>
      <c r="E69" s="385"/>
      <c r="F69" s="386"/>
      <c r="G69" s="385"/>
      <c r="H69" s="387"/>
      <c r="I69" s="386"/>
      <c r="J69" s="385"/>
      <c r="K69" s="385"/>
      <c r="L69" s="385"/>
      <c r="M69" s="385"/>
      <c r="N69" s="379"/>
      <c r="O69" s="380"/>
      <c r="P69" s="401"/>
    </row>
    <row r="70" spans="1:19" s="383" customFormat="1" x14ac:dyDescent="0.2">
      <c r="A70" s="388"/>
      <c r="B70" s="388"/>
      <c r="C70" s="388"/>
      <c r="D70" s="388"/>
      <c r="E70" s="388"/>
      <c r="F70" s="389"/>
      <c r="G70" s="388"/>
      <c r="H70" s="390"/>
      <c r="I70" s="388"/>
      <c r="J70" s="388"/>
      <c r="K70" s="388"/>
      <c r="L70" s="388"/>
      <c r="M70" s="388"/>
      <c r="N70" s="381"/>
      <c r="O70" s="382"/>
      <c r="P70" s="401"/>
    </row>
    <row r="71" spans="1:19" s="383" customFormat="1" x14ac:dyDescent="0.2">
      <c r="A71" s="388"/>
      <c r="B71" s="388"/>
      <c r="C71" s="388"/>
      <c r="D71" s="388"/>
      <c r="E71" s="388"/>
      <c r="F71" s="389"/>
      <c r="G71" s="388"/>
      <c r="H71" s="390"/>
      <c r="I71" s="388"/>
      <c r="J71" s="388"/>
      <c r="K71" s="388"/>
      <c r="L71" s="388"/>
      <c r="M71" s="388"/>
      <c r="N71" s="381"/>
      <c r="O71" s="382"/>
      <c r="P71" s="401"/>
    </row>
    <row r="72" spans="1:19" s="383" customFormat="1" x14ac:dyDescent="0.2">
      <c r="A72" s="388"/>
      <c r="B72" s="388"/>
      <c r="C72" s="388"/>
      <c r="D72" s="388"/>
      <c r="E72" s="388"/>
      <c r="F72" s="389"/>
      <c r="G72" s="388"/>
      <c r="H72" s="390"/>
      <c r="I72" s="388"/>
      <c r="J72" s="388"/>
      <c r="K72" s="388"/>
      <c r="L72" s="388"/>
      <c r="M72" s="388"/>
      <c r="N72" s="381"/>
      <c r="O72" s="382"/>
      <c r="P72" s="401"/>
    </row>
    <row r="73" spans="1:19" s="383" customFormat="1" x14ac:dyDescent="0.2">
      <c r="A73" s="388"/>
      <c r="B73" s="388"/>
      <c r="C73" s="388"/>
      <c r="D73" s="388"/>
      <c r="E73" s="388"/>
      <c r="F73" s="389"/>
      <c r="G73" s="388"/>
      <c r="H73" s="390"/>
      <c r="I73" s="388"/>
      <c r="J73" s="388"/>
      <c r="K73" s="388"/>
      <c r="L73" s="388"/>
      <c r="M73" s="388"/>
      <c r="N73" s="381"/>
      <c r="O73" s="382"/>
      <c r="P73" s="401"/>
    </row>
    <row r="74" spans="1:19" s="376" customFormat="1" x14ac:dyDescent="0.2">
      <c r="A74" s="385"/>
      <c r="B74" s="385"/>
      <c r="C74" s="385"/>
      <c r="D74" s="385"/>
      <c r="E74" s="385"/>
      <c r="F74" s="386"/>
      <c r="G74" s="385"/>
      <c r="H74" s="387"/>
      <c r="I74" s="385"/>
      <c r="J74" s="385"/>
      <c r="K74" s="385"/>
      <c r="L74" s="385"/>
      <c r="M74" s="385"/>
      <c r="N74" s="379"/>
      <c r="O74" s="380"/>
      <c r="P74" s="401"/>
    </row>
    <row r="75" spans="1:19" s="376" customFormat="1" x14ac:dyDescent="0.2">
      <c r="A75" s="385"/>
      <c r="B75" s="385"/>
      <c r="C75" s="385"/>
      <c r="D75" s="385"/>
      <c r="E75" s="385"/>
      <c r="F75" s="386"/>
      <c r="G75" s="385"/>
      <c r="H75" s="387"/>
      <c r="I75" s="385"/>
      <c r="J75" s="385"/>
      <c r="K75" s="385"/>
      <c r="L75" s="385"/>
      <c r="M75" s="385"/>
      <c r="N75" s="379"/>
      <c r="O75" s="380"/>
      <c r="P75" s="401"/>
    </row>
    <row r="76" spans="1:19" s="376" customFormat="1" x14ac:dyDescent="0.2">
      <c r="A76" s="385"/>
      <c r="B76" s="385"/>
      <c r="C76" s="385"/>
      <c r="D76" s="385"/>
      <c r="E76" s="385"/>
      <c r="F76" s="386"/>
      <c r="G76" s="385"/>
      <c r="H76" s="387"/>
      <c r="I76" s="385"/>
      <c r="J76" s="385"/>
      <c r="K76" s="385"/>
      <c r="L76" s="385"/>
      <c r="M76" s="385"/>
      <c r="N76" s="379"/>
      <c r="O76" s="380"/>
      <c r="P76" s="401"/>
    </row>
    <row r="77" spans="1:19" s="376" customFormat="1" x14ac:dyDescent="0.2">
      <c r="A77" s="385"/>
      <c r="B77" s="385"/>
      <c r="C77" s="385"/>
      <c r="D77" s="385"/>
      <c r="E77" s="385"/>
      <c r="F77" s="386"/>
      <c r="G77" s="385"/>
      <c r="H77" s="387"/>
      <c r="I77" s="385"/>
      <c r="J77" s="385"/>
      <c r="K77" s="385"/>
      <c r="L77" s="385"/>
      <c r="M77" s="385"/>
      <c r="N77" s="379"/>
      <c r="O77" s="380"/>
      <c r="P77" s="401"/>
    </row>
    <row r="78" spans="1:19" s="376" customFormat="1" x14ac:dyDescent="0.2">
      <c r="A78" s="385"/>
      <c r="B78" s="385"/>
      <c r="C78" s="385"/>
      <c r="D78" s="385"/>
      <c r="E78" s="385"/>
      <c r="F78" s="386"/>
      <c r="G78" s="385"/>
      <c r="H78" s="387"/>
      <c r="I78" s="385"/>
      <c r="J78" s="385"/>
      <c r="K78" s="385"/>
      <c r="L78" s="385"/>
      <c r="M78" s="385"/>
      <c r="N78" s="379"/>
      <c r="O78" s="380"/>
      <c r="P78" s="401"/>
    </row>
    <row r="79" spans="1:19" s="376" customFormat="1" x14ac:dyDescent="0.2">
      <c r="A79" s="385"/>
      <c r="B79" s="385"/>
      <c r="C79" s="385"/>
      <c r="D79" s="385"/>
      <c r="E79" s="385"/>
      <c r="F79" s="379"/>
      <c r="G79" s="385"/>
      <c r="H79" s="387"/>
      <c r="I79" s="385"/>
      <c r="J79" s="385"/>
      <c r="K79" s="385"/>
      <c r="L79" s="385"/>
      <c r="M79" s="385"/>
      <c r="N79" s="379"/>
      <c r="O79" s="380"/>
      <c r="P79" s="401"/>
    </row>
    <row r="80" spans="1:19" s="376" customFormat="1" x14ac:dyDescent="0.2">
      <c r="A80" s="385"/>
      <c r="B80" s="385"/>
      <c r="C80" s="385"/>
      <c r="D80" s="385"/>
      <c r="E80" s="385"/>
      <c r="F80" s="386"/>
      <c r="G80" s="385"/>
      <c r="H80" s="387"/>
      <c r="I80" s="385"/>
      <c r="J80" s="385"/>
      <c r="K80" s="385"/>
      <c r="L80" s="386"/>
      <c r="M80" s="385"/>
      <c r="N80" s="379"/>
      <c r="O80" s="380"/>
      <c r="P80" s="401"/>
    </row>
  </sheetData>
  <mergeCells count="12">
    <mergeCell ref="L7:L8"/>
    <mergeCell ref="M7:M8"/>
    <mergeCell ref="A6:M6"/>
    <mergeCell ref="A7:A8"/>
    <mergeCell ref="B7:B8"/>
    <mergeCell ref="C7:E7"/>
    <mergeCell ref="F7:F8"/>
    <mergeCell ref="G7:G8"/>
    <mergeCell ref="H7:H8"/>
    <mergeCell ref="I7:I8"/>
    <mergeCell ref="J7:J8"/>
    <mergeCell ref="K7:K8"/>
  </mergeCells>
  <pageMargins left="0.7" right="0.45" top="0.5" bottom="0.75" header="0.3" footer="0.3"/>
  <pageSetup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83"/>
  <sheetViews>
    <sheetView tabSelected="1" view="pageBreakPreview" zoomScale="70" zoomScaleNormal="55" zoomScaleSheetLayoutView="70" workbookViewId="0">
      <selection activeCell="A7" sqref="A7:M71"/>
    </sheetView>
  </sheetViews>
  <sheetFormatPr defaultColWidth="9.125" defaultRowHeight="14.25" x14ac:dyDescent="0.2"/>
  <cols>
    <col min="1" max="1" width="14.125" style="371" bestFit="1" customWidth="1"/>
    <col min="2" max="2" width="13.625" style="371" customWidth="1"/>
    <col min="3" max="5" width="14.75" style="371" hidden="1" customWidth="1"/>
    <col min="6" max="6" width="14.75" style="371" customWidth="1"/>
    <col min="7" max="7" width="9.75" style="371" customWidth="1"/>
    <col min="8" max="8" width="147.75" style="371" customWidth="1"/>
    <col min="9" max="9" width="15.625" style="371" bestFit="1" customWidth="1"/>
    <col min="10" max="10" width="11.75" style="371" customWidth="1"/>
    <col min="11" max="11" width="23.625" style="371" bestFit="1" customWidth="1"/>
    <col min="12" max="12" width="12.25" style="371" bestFit="1" customWidth="1"/>
    <col min="13" max="13" width="15.125" style="371" bestFit="1" customWidth="1"/>
    <col min="14" max="14" width="9.125" style="371"/>
    <col min="15" max="15" width="14.875" style="372" customWidth="1"/>
    <col min="16" max="16" width="19.875" style="372" customWidth="1"/>
    <col min="17" max="16384" width="9.125" style="371"/>
  </cols>
  <sheetData>
    <row r="1" spans="1:19" ht="20.100000000000001" customHeight="1" x14ac:dyDescent="0.25">
      <c r="A1" s="537" t="s">
        <v>235</v>
      </c>
      <c r="B1" s="538"/>
      <c r="C1" s="538" t="s">
        <v>236</v>
      </c>
      <c r="D1" s="538"/>
      <c r="E1" s="538"/>
      <c r="F1" s="538"/>
      <c r="G1" s="538"/>
      <c r="H1" s="539" t="s">
        <v>234</v>
      </c>
      <c r="I1" s="538"/>
      <c r="J1" s="538"/>
      <c r="K1" s="538"/>
      <c r="L1" s="538"/>
      <c r="M1" s="540" t="s">
        <v>228</v>
      </c>
    </row>
    <row r="2" spans="1:19" ht="20.100000000000001" customHeight="1" x14ac:dyDescent="0.25">
      <c r="A2" s="537" t="s">
        <v>227</v>
      </c>
      <c r="B2" s="538"/>
      <c r="C2" s="538"/>
      <c r="D2" s="538"/>
      <c r="E2" s="538"/>
      <c r="F2" s="538"/>
      <c r="G2" s="538"/>
      <c r="H2" s="539"/>
      <c r="I2" s="538"/>
      <c r="J2" s="538"/>
      <c r="K2" s="538"/>
      <c r="L2" s="538"/>
      <c r="M2" s="540"/>
    </row>
    <row r="3" spans="1:19" ht="20.100000000000001" customHeight="1" x14ac:dyDescent="0.25">
      <c r="A3" s="537"/>
      <c r="B3" s="538"/>
      <c r="C3" s="538"/>
      <c r="D3" s="538"/>
      <c r="E3" s="538"/>
      <c r="F3" s="538"/>
      <c r="G3" s="538"/>
      <c r="H3" s="539"/>
      <c r="I3" s="538"/>
      <c r="J3" s="538"/>
      <c r="K3" s="538"/>
      <c r="L3" s="538"/>
      <c r="M3" s="540"/>
    </row>
    <row r="4" spans="1:19" ht="20.100000000000001" customHeight="1" x14ac:dyDescent="0.25">
      <c r="A4"/>
      <c r="B4"/>
      <c r="C4"/>
      <c r="D4"/>
      <c r="E4"/>
      <c r="F4"/>
      <c r="G4"/>
      <c r="H4"/>
      <c r="I4"/>
      <c r="J4" s="538"/>
      <c r="K4" s="538"/>
      <c r="L4" s="538"/>
      <c r="M4" s="540"/>
    </row>
    <row r="5" spans="1:19" ht="20.100000000000001" customHeight="1" x14ac:dyDescent="0.25">
      <c r="A5"/>
      <c r="B5"/>
      <c r="C5"/>
      <c r="D5"/>
      <c r="E5"/>
      <c r="F5"/>
      <c r="G5"/>
      <c r="H5"/>
      <c r="I5"/>
      <c r="J5" s="538"/>
      <c r="K5" s="538"/>
      <c r="L5" s="538"/>
      <c r="M5" s="540"/>
    </row>
    <row r="6" spans="1:19" ht="18" customHeight="1" thickBot="1" x14ac:dyDescent="0.3">
      <c r="A6"/>
      <c r="B6"/>
      <c r="C6"/>
      <c r="D6"/>
      <c r="E6"/>
      <c r="F6"/>
      <c r="G6"/>
      <c r="H6"/>
      <c r="I6"/>
      <c r="J6" s="538"/>
      <c r="K6" s="538"/>
      <c r="L6" s="538"/>
      <c r="M6" s="538"/>
    </row>
    <row r="7" spans="1:19" ht="15.95" customHeight="1" thickBot="1" x14ac:dyDescent="0.3">
      <c r="A7"/>
      <c r="B7"/>
      <c r="C7"/>
      <c r="D7"/>
      <c r="E7"/>
      <c r="F7"/>
      <c r="G7"/>
      <c r="H7"/>
      <c r="I7"/>
      <c r="J7" s="591"/>
      <c r="K7" s="592" t="s">
        <v>165</v>
      </c>
      <c r="L7" s="878" t="s">
        <v>184</v>
      </c>
      <c r="M7" s="594">
        <v>44232</v>
      </c>
    </row>
    <row r="8" spans="1:19" ht="15.95" customHeight="1" thickBot="1" x14ac:dyDescent="0.25">
      <c r="A8" s="595"/>
      <c r="B8" s="596"/>
      <c r="C8" s="596"/>
      <c r="D8" s="596"/>
      <c r="E8" s="596"/>
      <c r="F8" s="596"/>
      <c r="G8" s="596"/>
      <c r="H8" s="597"/>
      <c r="I8" s="596"/>
      <c r="J8" s="598"/>
      <c r="K8" s="592" t="s">
        <v>164</v>
      </c>
      <c r="L8" s="928" t="s">
        <v>480</v>
      </c>
      <c r="M8" s="594">
        <v>44516</v>
      </c>
    </row>
    <row r="9" spans="1:19" ht="36" customHeight="1" thickBot="1" x14ac:dyDescent="0.25">
      <c r="A9" s="957" t="s">
        <v>75</v>
      </c>
      <c r="B9" s="958"/>
      <c r="C9" s="958"/>
      <c r="D9" s="958"/>
      <c r="E9" s="958"/>
      <c r="F9" s="958"/>
      <c r="G9" s="958"/>
      <c r="H9" s="958"/>
      <c r="I9" s="958"/>
      <c r="J9" s="958"/>
      <c r="K9" s="958"/>
      <c r="L9" s="958"/>
      <c r="M9" s="959"/>
      <c r="O9" s="373" t="s">
        <v>82</v>
      </c>
      <c r="P9" s="372" t="s">
        <v>180</v>
      </c>
    </row>
    <row r="10" spans="1:19" ht="18" customHeight="1" x14ac:dyDescent="0.2">
      <c r="A10" s="960" t="s">
        <v>70</v>
      </c>
      <c r="B10" s="953" t="s">
        <v>69</v>
      </c>
      <c r="C10" s="962" t="s">
        <v>233</v>
      </c>
      <c r="D10" s="963"/>
      <c r="E10" s="964"/>
      <c r="F10" s="953" t="s">
        <v>12</v>
      </c>
      <c r="G10" s="953" t="s">
        <v>71</v>
      </c>
      <c r="H10" s="953" t="s">
        <v>16</v>
      </c>
      <c r="I10" s="965" t="s">
        <v>88</v>
      </c>
      <c r="J10" s="953" t="s">
        <v>72</v>
      </c>
      <c r="K10" s="953" t="s">
        <v>89</v>
      </c>
      <c r="L10" s="953" t="s">
        <v>73</v>
      </c>
      <c r="M10" s="955" t="s">
        <v>90</v>
      </c>
      <c r="O10" s="567"/>
    </row>
    <row r="11" spans="1:19" ht="18" customHeight="1" thickBot="1" x14ac:dyDescent="0.25">
      <c r="A11" s="961"/>
      <c r="B11" s="954"/>
      <c r="C11" s="879" t="s">
        <v>230</v>
      </c>
      <c r="D11" s="879" t="s">
        <v>231</v>
      </c>
      <c r="E11" s="879" t="s">
        <v>232</v>
      </c>
      <c r="F11" s="954"/>
      <c r="G11" s="954"/>
      <c r="H11" s="954"/>
      <c r="I11" s="966"/>
      <c r="J11" s="954"/>
      <c r="K11" s="954"/>
      <c r="L11" s="954"/>
      <c r="M11" s="956"/>
      <c r="O11" s="374" t="s">
        <v>83</v>
      </c>
    </row>
    <row r="12" spans="1:19" ht="18" customHeight="1" x14ac:dyDescent="0.2">
      <c r="A12" s="600"/>
      <c r="B12" s="601"/>
      <c r="C12" s="601"/>
      <c r="D12" s="601"/>
      <c r="E12" s="601"/>
      <c r="F12" s="602"/>
      <c r="G12" s="601"/>
      <c r="H12" s="603"/>
      <c r="I12" s="604"/>
      <c r="J12" s="605"/>
      <c r="K12" s="605"/>
      <c r="L12" s="605"/>
      <c r="M12" s="919"/>
      <c r="O12" s="374"/>
    </row>
    <row r="13" spans="1:19" ht="18" customHeight="1" x14ac:dyDescent="0.2">
      <c r="A13" s="606" t="str">
        <f>LEFT('STR REMOVED'!I1,3)</f>
        <v>202</v>
      </c>
      <c r="B13" s="601" t="str">
        <f>RIGHT('STR REMOVED'!I1,5)</f>
        <v>11203</v>
      </c>
      <c r="C13" s="607" t="str">
        <f>'STR REMOVED'!L48</f>
        <v>LS</v>
      </c>
      <c r="D13" s="608"/>
      <c r="E13" s="608"/>
      <c r="F13" s="609" t="str">
        <f>C13</f>
        <v>LS</v>
      </c>
      <c r="G13" s="601"/>
      <c r="H13" s="603" t="str">
        <f>'STR REMOVED'!C5</f>
        <v>PORTIONS OF STRUCTURE REMOVED, OVER 20 FOOT SPAN, AS PER PLAN</v>
      </c>
      <c r="I13" s="605"/>
      <c r="J13" s="605"/>
      <c r="K13" s="605"/>
      <c r="L13" s="605"/>
      <c r="M13" s="945" t="s">
        <v>539</v>
      </c>
      <c r="O13" s="375">
        <f>'STR REMOVED'!Y16</f>
        <v>1101000</v>
      </c>
      <c r="S13" s="371" t="str">
        <f>A13&amp;"E"&amp;B13</f>
        <v>202E11203</v>
      </c>
    </row>
    <row r="14" spans="1:19" ht="18" customHeight="1" x14ac:dyDescent="0.2">
      <c r="A14" s="606" t="str">
        <f>LEFT('APPR SLAB REMOVED'!I1,3)</f>
        <v>202</v>
      </c>
      <c r="B14" s="610" t="str">
        <f>RIGHT('APPR SLAB REMOVED'!I1,5)</f>
        <v>22900</v>
      </c>
      <c r="C14" s="609">
        <f>'APPR SLAB REMOVED'!L48</f>
        <v>334</v>
      </c>
      <c r="D14" s="610"/>
      <c r="E14" s="610"/>
      <c r="F14" s="609">
        <f>L14</f>
        <v>334</v>
      </c>
      <c r="G14" s="610" t="str">
        <f>'APPR SLAB REMOVED'!L5</f>
        <v>SY</v>
      </c>
      <c r="H14" s="611" t="str">
        <f>'APPR SLAB REMOVED'!C5</f>
        <v>APPROACH SLAB REMOVED</v>
      </c>
      <c r="I14" s="612"/>
      <c r="J14" s="612"/>
      <c r="K14" s="612"/>
      <c r="L14" s="605">
        <f>'APPR SLAB REMOVED'!L48</f>
        <v>334</v>
      </c>
      <c r="M14" s="920"/>
      <c r="O14" s="375"/>
      <c r="S14" s="371" t="str">
        <f t="shared" ref="S14:S66" si="0">A14&amp;"E"&amp;B14</f>
        <v>202E22900</v>
      </c>
    </row>
    <row r="15" spans="1:19" ht="18" customHeight="1" x14ac:dyDescent="0.2">
      <c r="A15" s="606" t="str">
        <f>LEFT('WEARING COURSE REMOVED'!I1,3)</f>
        <v>202</v>
      </c>
      <c r="B15" s="610" t="str">
        <f>RIGHT('WEARING COURSE REMOVED'!I1,5)</f>
        <v>23500</v>
      </c>
      <c r="C15" s="609">
        <f>'WEARING COURSE REMOVED'!L48</f>
        <v>3800</v>
      </c>
      <c r="D15" s="610"/>
      <c r="E15" s="610"/>
      <c r="F15" s="609">
        <f>L15</f>
        <v>3800</v>
      </c>
      <c r="G15" s="610" t="str">
        <f>'WEARING COURSE REMOVED'!L5</f>
        <v>SY</v>
      </c>
      <c r="H15" s="611" t="str">
        <f>'WEARING COURSE REMOVED'!C5</f>
        <v>WEARING COURSE REMOVED</v>
      </c>
      <c r="I15" s="612"/>
      <c r="J15" s="612"/>
      <c r="K15" s="612"/>
      <c r="L15" s="612">
        <f>'WEARING COURSE REMOVED'!L48</f>
        <v>3800</v>
      </c>
      <c r="M15" s="920"/>
      <c r="O15" s="375"/>
      <c r="S15" s="371" t="str">
        <f t="shared" si="0"/>
        <v>202E23500</v>
      </c>
    </row>
    <row r="16" spans="1:19" ht="18" customHeight="1" x14ac:dyDescent="0.2">
      <c r="A16" s="606"/>
      <c r="B16" s="610"/>
      <c r="C16" s="607"/>
      <c r="D16" s="608"/>
      <c r="E16" s="608"/>
      <c r="F16" s="609"/>
      <c r="G16" s="610"/>
      <c r="H16" s="611"/>
      <c r="I16" s="612"/>
      <c r="J16" s="612"/>
      <c r="K16" s="612"/>
      <c r="L16" s="612"/>
      <c r="M16" s="920"/>
      <c r="O16" s="375"/>
    </row>
    <row r="17" spans="1:19" ht="18" customHeight="1" x14ac:dyDescent="0.2">
      <c r="A17" s="606" t="str">
        <f>LEFT('EXC. BRACING'!I1,3)</f>
        <v>503</v>
      </c>
      <c r="B17" s="610" t="str">
        <f>RIGHT('EXC. BRACING'!I1,5)</f>
        <v>11100</v>
      </c>
      <c r="C17" s="607" t="str">
        <f>'EXC. BRACING'!L48</f>
        <v>LS</v>
      </c>
      <c r="D17" s="608"/>
      <c r="E17" s="608"/>
      <c r="F17" s="609" t="str">
        <f>C17</f>
        <v>LS</v>
      </c>
      <c r="G17" s="613"/>
      <c r="H17" s="611" t="str">
        <f>'EXC. BRACING'!C5</f>
        <v>COFFERDAMS AND EXCAVATION BRACING</v>
      </c>
      <c r="I17" s="612"/>
      <c r="J17" s="612"/>
      <c r="K17" s="612"/>
      <c r="L17" s="612"/>
      <c r="M17" s="920"/>
      <c r="O17" s="375">
        <v>20000</v>
      </c>
      <c r="S17" s="371" t="str">
        <f t="shared" si="0"/>
        <v>503E11100</v>
      </c>
    </row>
    <row r="18" spans="1:19" ht="18" customHeight="1" x14ac:dyDescent="0.2">
      <c r="A18" s="606" t="str">
        <f>LEFT('UNCLASS EXCAV'!I1,3)</f>
        <v>503</v>
      </c>
      <c r="B18" s="610" t="str">
        <f>RIGHT('UNCLASS EXCAV'!I1,5)</f>
        <v>21100</v>
      </c>
      <c r="C18" s="607">
        <f>'EXC. BRACING'!L49</f>
        <v>0</v>
      </c>
      <c r="D18" s="608"/>
      <c r="E18" s="608"/>
      <c r="F18" s="609">
        <f>I18</f>
        <v>25</v>
      </c>
      <c r="G18" s="610" t="str">
        <f>'UNCLASS EXCAV'!L5</f>
        <v>CY</v>
      </c>
      <c r="H18" s="611" t="str">
        <f>'UNCLASS EXCAV'!C5</f>
        <v>UNCLASSIFIED EXCAVATION</v>
      </c>
      <c r="I18" s="612">
        <f>'UNCLASS EXCAV'!L48</f>
        <v>25</v>
      </c>
      <c r="J18" s="612"/>
      <c r="K18" s="612"/>
      <c r="L18" s="612"/>
      <c r="M18" s="920"/>
      <c r="O18" s="375"/>
    </row>
    <row r="19" spans="1:19" ht="18" customHeight="1" x14ac:dyDescent="0.2">
      <c r="A19" s="606"/>
      <c r="B19" s="610"/>
      <c r="C19" s="607"/>
      <c r="D19" s="608"/>
      <c r="E19" s="608"/>
      <c r="F19" s="609"/>
      <c r="G19" s="610"/>
      <c r="H19" s="611"/>
      <c r="I19" s="612"/>
      <c r="J19" s="612"/>
      <c r="K19" s="612"/>
      <c r="L19" s="612"/>
      <c r="M19" s="920"/>
      <c r="O19" s="375"/>
    </row>
    <row r="20" spans="1:19" ht="18" customHeight="1" x14ac:dyDescent="0.2">
      <c r="A20" s="606" t="str">
        <f>LEFT(REBAR!I1,3)</f>
        <v>509</v>
      </c>
      <c r="B20" s="610" t="str">
        <f>RIGHT(REBAR!I1,5)</f>
        <v>10000</v>
      </c>
      <c r="C20" s="609">
        <f>REBAR!L45</f>
        <v>493274</v>
      </c>
      <c r="D20" s="610"/>
      <c r="E20" s="610"/>
      <c r="F20" s="609">
        <f>I20+J20+K20+L20</f>
        <v>493274</v>
      </c>
      <c r="G20" s="610" t="str">
        <f>REBAR!L5</f>
        <v>LB</v>
      </c>
      <c r="H20" s="611" t="str">
        <f>REBAR!C5</f>
        <v>EPOXY COATED REINFORCING STEEL</v>
      </c>
      <c r="I20" s="612">
        <f>REBAR!G13</f>
        <v>14473</v>
      </c>
      <c r="J20" s="612">
        <f>REBAR!G14</f>
        <v>5407</v>
      </c>
      <c r="K20" s="612">
        <f>REBAR!G16</f>
        <v>444118</v>
      </c>
      <c r="L20" s="612">
        <f>REBAR!G17+REBAR!G18</f>
        <v>29276</v>
      </c>
      <c r="M20" s="920"/>
      <c r="O20" s="375"/>
      <c r="S20" s="371" t="str">
        <f t="shared" si="0"/>
        <v>509E10000</v>
      </c>
    </row>
    <row r="21" spans="1:19" ht="18" customHeight="1" x14ac:dyDescent="0.2">
      <c r="A21" s="606" t="str">
        <f>LEFT(EXBAR!I1,3)</f>
        <v>509</v>
      </c>
      <c r="B21" s="610" t="str">
        <f>RIGHT(EXBAR!I1,5)</f>
        <v>20001</v>
      </c>
      <c r="C21" s="609">
        <f>REBAR!L46</f>
        <v>0</v>
      </c>
      <c r="D21" s="610"/>
      <c r="E21" s="610"/>
      <c r="F21" s="609">
        <f t="shared" ref="F21:F27" si="1">SUM(I21:L21)</f>
        <v>100</v>
      </c>
      <c r="G21" s="610" t="str">
        <f>EXBAR!L5</f>
        <v>LB</v>
      </c>
      <c r="H21" s="611" t="str">
        <f>EXBAR!C5</f>
        <v>REINFORCING STEEL, REPLACEMENT OF EXISTING REINFORCING STEEL, AS PER PLAN</v>
      </c>
      <c r="I21" s="612"/>
      <c r="J21" s="612"/>
      <c r="K21" s="612"/>
      <c r="L21" s="612">
        <f>EXBAR!L45</f>
        <v>100</v>
      </c>
      <c r="M21" s="920" t="s">
        <v>539</v>
      </c>
      <c r="O21" s="375"/>
    </row>
    <row r="22" spans="1:19" ht="18" customHeight="1" x14ac:dyDescent="0.2">
      <c r="A22" s="606" t="str">
        <f>LEFT(UNCOAT!I1,3)</f>
        <v>509</v>
      </c>
      <c r="B22" s="610" t="str">
        <f>RIGHT(UNCOAT!I1,5)</f>
        <v>25001</v>
      </c>
      <c r="C22" s="609">
        <f>REBAR!L47</f>
        <v>0</v>
      </c>
      <c r="D22" s="610"/>
      <c r="E22" s="610"/>
      <c r="F22" s="609">
        <f t="shared" ref="F22" si="2">SUM(I22:L22)</f>
        <v>107</v>
      </c>
      <c r="G22" s="610" t="str">
        <f>UNCOAT!L5</f>
        <v>LB</v>
      </c>
      <c r="H22" s="611" t="str">
        <f>UNCOAT!C5</f>
        <v>UNCOATED REINFORCING STEEL, AS PER PLAN</v>
      </c>
      <c r="I22" s="612">
        <f>UNCOAT!L45</f>
        <v>107</v>
      </c>
      <c r="J22" s="612"/>
      <c r="K22" s="612"/>
      <c r="L22" s="612"/>
      <c r="M22" s="945" t="s">
        <v>544</v>
      </c>
      <c r="O22" s="375"/>
    </row>
    <row r="23" spans="1:19" ht="18" customHeight="1" x14ac:dyDescent="0.2">
      <c r="A23" s="606"/>
      <c r="B23" s="610"/>
      <c r="C23" s="609"/>
      <c r="D23" s="610"/>
      <c r="E23" s="610"/>
      <c r="F23" s="609"/>
      <c r="G23" s="610"/>
      <c r="H23" s="611"/>
      <c r="I23" s="612"/>
      <c r="J23" s="612"/>
      <c r="K23" s="612"/>
      <c r="L23" s="612"/>
      <c r="M23" s="920"/>
      <c r="O23" s="375"/>
    </row>
    <row r="24" spans="1:19" s="376" customFormat="1" ht="18" customHeight="1" x14ac:dyDescent="0.2">
      <c r="A24" s="614" t="str">
        <f>LEFT(DOWEL!I1,3)</f>
        <v>510</v>
      </c>
      <c r="B24" s="615" t="str">
        <f>RIGHT(DOWEL!I1,5)</f>
        <v>10000</v>
      </c>
      <c r="C24" s="616">
        <f>DOWEL!L41</f>
        <v>303</v>
      </c>
      <c r="D24" s="615"/>
      <c r="E24" s="615"/>
      <c r="F24" s="609">
        <f t="shared" si="1"/>
        <v>303</v>
      </c>
      <c r="G24" s="615" t="str">
        <f>DOWEL!L5</f>
        <v>EACH</v>
      </c>
      <c r="H24" s="617" t="str">
        <f>DOWEL!C5</f>
        <v>DOWEL HOLES WITH NONSHRINK, NONMETALLIC GROUT</v>
      </c>
      <c r="I24" s="618">
        <f>DOWEL!L41</f>
        <v>303</v>
      </c>
      <c r="J24" s="618"/>
      <c r="K24" s="618"/>
      <c r="L24" s="618"/>
      <c r="M24" s="915"/>
      <c r="O24" s="377"/>
      <c r="P24" s="401"/>
      <c r="S24" s="371" t="str">
        <f t="shared" si="0"/>
        <v>510E10000</v>
      </c>
    </row>
    <row r="25" spans="1:19" s="376" customFormat="1" ht="18" customHeight="1" x14ac:dyDescent="0.2">
      <c r="A25" s="614"/>
      <c r="B25" s="615"/>
      <c r="C25" s="616"/>
      <c r="D25" s="615"/>
      <c r="E25" s="615"/>
      <c r="F25" s="609"/>
      <c r="G25" s="615"/>
      <c r="H25" s="617"/>
      <c r="I25" s="618"/>
      <c r="J25" s="618"/>
      <c r="K25" s="618"/>
      <c r="L25" s="618"/>
      <c r="M25" s="915"/>
      <c r="O25" s="377"/>
      <c r="P25" s="401"/>
      <c r="S25" s="371"/>
    </row>
    <row r="26" spans="1:19" s="376" customFormat="1" ht="18" customHeight="1" x14ac:dyDescent="0.2">
      <c r="A26" s="614" t="str">
        <f>LEFT('DECK CONC.'!I1,3)</f>
        <v>511</v>
      </c>
      <c r="B26" s="615" t="str">
        <f>RIGHT('DECK CONC.'!I1,5)</f>
        <v>34447</v>
      </c>
      <c r="C26" s="616">
        <f>'DECK CONC.'!L42</f>
        <v>1394</v>
      </c>
      <c r="D26" s="615"/>
      <c r="E26" s="615"/>
      <c r="F26" s="609">
        <f t="shared" si="1"/>
        <v>1394</v>
      </c>
      <c r="G26" s="615" t="str">
        <f>'DECK CONC.'!L5</f>
        <v>CY</v>
      </c>
      <c r="H26" s="617" t="str">
        <f>'DECK CONC.'!C5</f>
        <v>CLASS QC2 CONCRETE WITH QC/QA, BRIDGE DECK, AS PER PLAN</v>
      </c>
      <c r="I26" s="618"/>
      <c r="J26" s="618"/>
      <c r="K26" s="618">
        <f>'DECK CONC.'!L42</f>
        <v>1394</v>
      </c>
      <c r="L26" s="618"/>
      <c r="M26" s="917" t="s">
        <v>540</v>
      </c>
      <c r="O26" s="377"/>
      <c r="P26" s="401"/>
      <c r="S26" s="371" t="str">
        <f t="shared" si="0"/>
        <v>511E34447</v>
      </c>
    </row>
    <row r="27" spans="1:19" s="376" customFormat="1" ht="18" customHeight="1" x14ac:dyDescent="0.2">
      <c r="A27" s="614" t="str">
        <f>LEFT(PARAPET!I1,3)</f>
        <v>511</v>
      </c>
      <c r="B27" s="615" t="str">
        <f>RIGHT(PARAPET!I1,5)</f>
        <v>34450</v>
      </c>
      <c r="C27" s="616">
        <f>PARAPET!L45</f>
        <v>169</v>
      </c>
      <c r="D27" s="615"/>
      <c r="E27" s="615"/>
      <c r="F27" s="609">
        <f t="shared" si="1"/>
        <v>169</v>
      </c>
      <c r="G27" s="615" t="str">
        <f>PARAPET!L5</f>
        <v>CY</v>
      </c>
      <c r="H27" s="617" t="str">
        <f>PARAPET!C5</f>
        <v>CLASS QC2 CONCRETE WITH QC/QA, BRIDGE DECK (PARAPET)</v>
      </c>
      <c r="I27" s="618"/>
      <c r="J27" s="618"/>
      <c r="K27" s="618">
        <f>PARAPET!L45</f>
        <v>169</v>
      </c>
      <c r="L27" s="618"/>
      <c r="M27" s="915"/>
      <c r="O27" s="378"/>
      <c r="P27" s="401"/>
      <c r="S27" s="371" t="str">
        <f t="shared" si="0"/>
        <v>511E34450</v>
      </c>
    </row>
    <row r="28" spans="1:19" s="376" customFormat="1" ht="18" customHeight="1" x14ac:dyDescent="0.2">
      <c r="A28" s="614" t="str">
        <f>LEFT('PIER CAP'!I1,3)</f>
        <v>511</v>
      </c>
      <c r="B28" s="615" t="str">
        <f>RIGHT('PIER CAP'!I1,5)</f>
        <v>42510</v>
      </c>
      <c r="C28" s="616">
        <f>'PIER CAP'!L47</f>
        <v>28</v>
      </c>
      <c r="D28" s="615"/>
      <c r="E28" s="615"/>
      <c r="F28" s="609">
        <f>J28</f>
        <v>28</v>
      </c>
      <c r="G28" s="615" t="str">
        <f>'PIER CAP'!L5</f>
        <v>CY</v>
      </c>
      <c r="H28" s="617" t="str">
        <f>'PIER CAP'!C5</f>
        <v>CLASS QC1 CONCRETE, PIER CAP</v>
      </c>
      <c r="I28" s="815"/>
      <c r="J28" s="618">
        <f>'PIER CAP'!L47</f>
        <v>28</v>
      </c>
      <c r="K28" s="618"/>
      <c r="L28" s="618"/>
      <c r="M28" s="915"/>
      <c r="O28" s="377"/>
      <c r="P28" s="401"/>
      <c r="S28" s="371" t="str">
        <f t="shared" si="0"/>
        <v>511E42510</v>
      </c>
    </row>
    <row r="29" spans="1:19" s="376" customFormat="1" ht="18" customHeight="1" x14ac:dyDescent="0.2">
      <c r="A29" s="614" t="str">
        <f>LEFT(ABUTM.!I1,3)</f>
        <v>511</v>
      </c>
      <c r="B29" s="615" t="str">
        <f>RIGHT(ABUTM.!I1,5)</f>
        <v>45710</v>
      </c>
      <c r="C29" s="616">
        <f>'PIER CAP'!L48</f>
        <v>0</v>
      </c>
      <c r="D29" s="615"/>
      <c r="E29" s="615"/>
      <c r="F29" s="609">
        <f>I29</f>
        <v>119</v>
      </c>
      <c r="G29" s="615" t="str">
        <f>ABUTM.!L5</f>
        <v>CY</v>
      </c>
      <c r="H29" s="617" t="str">
        <f>ABUTM.!C5</f>
        <v>CLASS QC1 CONCRETE, ABUTMENT</v>
      </c>
      <c r="I29" s="618">
        <f>ABUTM.!L92</f>
        <v>119</v>
      </c>
      <c r="J29" s="814"/>
      <c r="K29" s="618"/>
      <c r="L29" s="618"/>
      <c r="M29" s="915"/>
      <c r="O29" s="377"/>
      <c r="P29" s="401"/>
      <c r="S29" s="371" t="str">
        <f t="shared" si="0"/>
        <v>511E45710</v>
      </c>
    </row>
    <row r="30" spans="1:19" s="376" customFormat="1" ht="18" customHeight="1" x14ac:dyDescent="0.2">
      <c r="A30" s="614" t="str">
        <f>LEFT(SIDEWALK!I1,3)</f>
        <v>511</v>
      </c>
      <c r="B30" s="615" t="str">
        <f>RIGHT(SIDEWALK!I1,5)</f>
        <v>51512</v>
      </c>
      <c r="C30" s="616"/>
      <c r="D30" s="615"/>
      <c r="E30" s="615"/>
      <c r="F30" s="609">
        <f>K30</f>
        <v>308.41870370370373</v>
      </c>
      <c r="G30" s="615" t="str">
        <f>SIDEWALK!L5</f>
        <v>CY</v>
      </c>
      <c r="H30" s="617" t="str">
        <f>SIDEWALK!C5</f>
        <v>CLASS QC2 CONCRETE WITH QC/QA, SIDEWALK</v>
      </c>
      <c r="I30" s="618"/>
      <c r="J30" s="618"/>
      <c r="K30" s="618">
        <f>SIDEWALK!L44</f>
        <v>308.41870370370373</v>
      </c>
      <c r="L30" s="618"/>
      <c r="M30" s="915"/>
      <c r="O30" s="377"/>
      <c r="P30" s="401"/>
      <c r="S30" s="371" t="str">
        <f t="shared" si="0"/>
        <v>511E51512</v>
      </c>
    </row>
    <row r="31" spans="1:19" s="376" customFormat="1" ht="18" customHeight="1" x14ac:dyDescent="0.2">
      <c r="A31" s="614"/>
      <c r="B31" s="615"/>
      <c r="C31" s="616"/>
      <c r="D31" s="615"/>
      <c r="E31" s="615"/>
      <c r="F31" s="609"/>
      <c r="G31" s="615"/>
      <c r="H31" s="617"/>
      <c r="I31" s="618"/>
      <c r="J31" s="618"/>
      <c r="K31" s="618"/>
      <c r="L31" s="618"/>
      <c r="M31" s="915"/>
      <c r="O31" s="377"/>
      <c r="P31" s="401"/>
      <c r="S31" s="371"/>
    </row>
    <row r="32" spans="1:19" s="376" customFormat="1" ht="18" customHeight="1" x14ac:dyDescent="0.2">
      <c r="A32" s="614" t="str">
        <f>LEFT('GRAFFITI COAT'!I1,3)</f>
        <v>512</v>
      </c>
      <c r="B32" s="615" t="str">
        <f>RIGHT('GRAFFITI COAT'!I1,5)</f>
        <v>10001</v>
      </c>
      <c r="C32" s="616"/>
      <c r="D32" s="615"/>
      <c r="E32" s="615"/>
      <c r="F32" s="609">
        <f>SUM(I32:L32)</f>
        <v>636</v>
      </c>
      <c r="G32" s="615" t="str">
        <f>'GRAFFITI COAT'!L5</f>
        <v>SY</v>
      </c>
      <c r="H32" s="617" t="str">
        <f>'GRAFFITI COAT'!C5</f>
        <v>SEALING OF CONCRETE SURFACES, AS PER PLAN (PERMANENT GRAFFITI PROTECTION)</v>
      </c>
      <c r="I32" s="618">
        <f>'GRAFFITI COAT'!K99</f>
        <v>251</v>
      </c>
      <c r="J32" s="618">
        <f>'GRAFFITI COAT'!K52</f>
        <v>385</v>
      </c>
      <c r="K32" s="618"/>
      <c r="L32" s="618"/>
      <c r="M32" s="915" t="s">
        <v>539</v>
      </c>
      <c r="O32" s="377"/>
      <c r="P32" s="401"/>
      <c r="S32" s="371" t="str">
        <f t="shared" si="0"/>
        <v>512E10001</v>
      </c>
    </row>
    <row r="33" spans="1:19" s="376" customFormat="1" ht="18" customHeight="1" x14ac:dyDescent="0.2">
      <c r="A33" s="614" t="str">
        <f>LEFT('NON-EPOXY SEALER'!I1,3)</f>
        <v>512</v>
      </c>
      <c r="B33" s="615" t="str">
        <f>RIGHT('NON-EPOXY SEALER'!I1,5)</f>
        <v>10050</v>
      </c>
      <c r="C33" s="616"/>
      <c r="D33" s="615"/>
      <c r="E33" s="615"/>
      <c r="F33" s="609">
        <f>SUM(I33:L33)</f>
        <v>1059</v>
      </c>
      <c r="G33" s="615" t="str">
        <f>'NON-EPOXY SEALER'!L5</f>
        <v>SY</v>
      </c>
      <c r="H33" s="617" t="str">
        <f>'NON-EPOXY SEALER'!C5</f>
        <v>SEALING OF CONCRETE SURFACES (NON-EPOXY)</v>
      </c>
      <c r="I33" s="618"/>
      <c r="J33" s="618"/>
      <c r="K33" s="618">
        <f>'NON-EPOXY SEALER'!L19</f>
        <v>967</v>
      </c>
      <c r="L33" s="618">
        <f>'NON-EPOXY SEALER'!L41</f>
        <v>92</v>
      </c>
      <c r="M33" s="915"/>
      <c r="O33" s="377"/>
      <c r="P33" s="401"/>
      <c r="S33" s="371" t="str">
        <f t="shared" si="0"/>
        <v>512E10050</v>
      </c>
    </row>
    <row r="34" spans="1:19" s="401" customFormat="1" ht="18" customHeight="1" x14ac:dyDescent="0.2">
      <c r="A34" s="614" t="str">
        <f>LEFT('EPOXY SEALING'!I1,3)</f>
        <v>512</v>
      </c>
      <c r="B34" s="615" t="str">
        <f>RIGHT('EPOXY SEALING'!I1,5)</f>
        <v>10100</v>
      </c>
      <c r="C34" s="616"/>
      <c r="D34" s="615"/>
      <c r="E34" s="615"/>
      <c r="F34" s="609">
        <f>SUM(I34:L34)</f>
        <v>3555</v>
      </c>
      <c r="G34" s="615" t="str">
        <f>'EPOXY SEALING'!L5</f>
        <v>SY</v>
      </c>
      <c r="H34" s="617" t="str">
        <f>'EPOXY SEALING'!C5</f>
        <v>SEALING OF CONCRETE SURFACES (EPOXY-URETHANE)</v>
      </c>
      <c r="I34" s="623">
        <f>'EPOXY SEALING'!K249</f>
        <v>453</v>
      </c>
      <c r="J34" s="623">
        <f>'EPOXY SEALING'!K99</f>
        <v>1279</v>
      </c>
      <c r="K34" s="618">
        <f>'EPOXY SEALING'!K304</f>
        <v>1823</v>
      </c>
      <c r="L34" s="624"/>
      <c r="M34" s="916"/>
      <c r="O34" s="377"/>
      <c r="P34" s="401" t="s">
        <v>181</v>
      </c>
      <c r="S34" s="371" t="str">
        <f t="shared" si="0"/>
        <v>512E10100</v>
      </c>
    </row>
    <row r="35" spans="1:19" s="402" customFormat="1" ht="18" customHeight="1" x14ac:dyDescent="0.2">
      <c r="A35" s="619" t="str">
        <f>LEFT('CONC. REPAIR BY EPOXY INJECTION'!I1,3)</f>
        <v>512</v>
      </c>
      <c r="B35" s="620" t="str">
        <f>RIGHT('CONC. REPAIR BY EPOXY INJECTION'!I1,5)</f>
        <v>10600</v>
      </c>
      <c r="C35" s="621"/>
      <c r="D35" s="620"/>
      <c r="E35" s="620"/>
      <c r="F35" s="609">
        <f>SUM(I35:L35)</f>
        <v>127</v>
      </c>
      <c r="G35" s="620" t="str">
        <f>'CONC. REPAIR BY EPOXY INJECTION'!L5</f>
        <v>FT</v>
      </c>
      <c r="H35" s="622" t="str">
        <f>'CONC. REPAIR BY EPOXY INJECTION'!C5</f>
        <v>CONCRETE REPAIR BY EPOXY INJECTION</v>
      </c>
      <c r="I35" s="623">
        <f>'CONC. REPAIR BY EPOXY INJECTION'!L18</f>
        <v>39</v>
      </c>
      <c r="J35" s="623">
        <f>'CONC. REPAIR BY EPOXY INJECTION'!L29</f>
        <v>88</v>
      </c>
      <c r="K35" s="623"/>
      <c r="L35" s="623"/>
      <c r="M35" s="917"/>
      <c r="O35" s="374"/>
      <c r="P35" s="401" t="s">
        <v>181</v>
      </c>
      <c r="S35" s="371" t="str">
        <f t="shared" si="0"/>
        <v>512E10600</v>
      </c>
    </row>
    <row r="36" spans="1:19" s="384" customFormat="1" ht="18" customHeight="1" x14ac:dyDescent="0.2">
      <c r="A36" s="619" t="str">
        <f>LEFT('TYPE 2 WATERPROOFING'!I1,3)</f>
        <v>512</v>
      </c>
      <c r="B36" s="620" t="str">
        <f>RIGHT('TYPE 2 WATERPROOFING'!I1,5)</f>
        <v>33000</v>
      </c>
      <c r="C36" s="623"/>
      <c r="D36" s="620"/>
      <c r="E36" s="620"/>
      <c r="F36" s="609">
        <f>SUM(I36:L36)</f>
        <v>6</v>
      </c>
      <c r="G36" s="620" t="str">
        <f>'TYPE 2 WATERPROOFING'!L5</f>
        <v>SY</v>
      </c>
      <c r="H36" s="622" t="str">
        <f>'TYPE 2 WATERPROOFING'!C5</f>
        <v>TYPE 2 WATERPROOFING</v>
      </c>
      <c r="I36" s="623">
        <f>'TYPE 2 WATERPROOFING'!L54</f>
        <v>6</v>
      </c>
      <c r="J36" s="623"/>
      <c r="K36" s="623"/>
      <c r="L36" s="623"/>
      <c r="M36" s="917"/>
      <c r="O36" s="374"/>
      <c r="P36" s="402"/>
      <c r="S36" s="371"/>
    </row>
    <row r="37" spans="1:19" s="384" customFormat="1" ht="18" customHeight="1" x14ac:dyDescent="0.2">
      <c r="A37" s="619"/>
      <c r="B37" s="620"/>
      <c r="C37" s="623"/>
      <c r="D37" s="620"/>
      <c r="E37" s="620"/>
      <c r="F37" s="609"/>
      <c r="G37" s="620"/>
      <c r="H37" s="622"/>
      <c r="I37" s="623"/>
      <c r="J37" s="623"/>
      <c r="K37" s="623"/>
      <c r="L37" s="623"/>
      <c r="M37" s="917"/>
      <c r="O37" s="374"/>
      <c r="P37" s="402"/>
      <c r="S37" s="371"/>
    </row>
    <row r="38" spans="1:19" s="376" customFormat="1" ht="18" customHeight="1" x14ac:dyDescent="0.2">
      <c r="A38" s="614" t="str">
        <f>LEFT('STEEL MEMBERS (LVL1)'!I1,3)</f>
        <v>513</v>
      </c>
      <c r="B38" s="615" t="str">
        <f>RIGHT('STEEL MEMBERS (LVL1)'!I1,5)</f>
        <v>10201</v>
      </c>
      <c r="C38" s="618"/>
      <c r="D38" s="615"/>
      <c r="E38" s="615"/>
      <c r="F38" s="609">
        <f>SUM(I38:L38)</f>
        <v>16381.024443333334</v>
      </c>
      <c r="G38" s="615" t="str">
        <f>'STEEL MEMBERS (LVL1)'!L5</f>
        <v>LB</v>
      </c>
      <c r="H38" s="617" t="str">
        <f>'STEEL MEMBERS (LVL1)'!C5</f>
        <v>STRUCTURAL STEEL MEMBERS, LEVEL UF, AS PER PLAN</v>
      </c>
      <c r="I38" s="623">
        <f>'STEEL MEMBERS (LVL1)'!K163</f>
        <v>4969.0244433333337</v>
      </c>
      <c r="J38" s="623">
        <f>'STEEL MEMBERS (LVL1)'!K54</f>
        <v>11412</v>
      </c>
      <c r="K38" s="623"/>
      <c r="L38" s="623"/>
      <c r="M38" s="917" t="s">
        <v>539</v>
      </c>
      <c r="O38" s="377"/>
      <c r="P38" s="401" t="s">
        <v>183</v>
      </c>
      <c r="S38" s="371" t="str">
        <f t="shared" si="0"/>
        <v>513E10201</v>
      </c>
    </row>
    <row r="39" spans="1:19" s="376" customFormat="1" ht="18" customHeight="1" x14ac:dyDescent="0.2">
      <c r="A39" s="614" t="str">
        <f>LEFT('SHEAR STUDS'!I1,3)</f>
        <v>513</v>
      </c>
      <c r="B39" s="615" t="str">
        <f>RIGHT('SHEAR STUDS'!I1,5)</f>
        <v>20000</v>
      </c>
      <c r="C39" s="618"/>
      <c r="D39" s="615"/>
      <c r="E39" s="615"/>
      <c r="F39" s="609">
        <f t="shared" ref="F39:F69" si="3">SUM(I39:L39)</f>
        <v>12102</v>
      </c>
      <c r="G39" s="615" t="str">
        <f>'SHEAR STUDS'!L5</f>
        <v>EACH</v>
      </c>
      <c r="H39" s="617" t="str">
        <f>'SHEAR STUDS'!C5</f>
        <v>WELDED STUD SHEAR CONNECTORS</v>
      </c>
      <c r="I39" s="623"/>
      <c r="J39" s="623"/>
      <c r="K39" s="623">
        <f>'SHEAR STUDS'!L50</f>
        <v>12102</v>
      </c>
      <c r="L39" s="623"/>
      <c r="M39" s="917"/>
      <c r="O39" s="377"/>
      <c r="P39" s="401"/>
      <c r="S39" s="371" t="str">
        <f t="shared" si="0"/>
        <v>513E20000</v>
      </c>
    </row>
    <row r="40" spans="1:19" s="376" customFormat="1" ht="18" customHeight="1" x14ac:dyDescent="0.2">
      <c r="A40" s="614" t="str">
        <f>LEFT(TRIM!I1,3)</f>
        <v>513</v>
      </c>
      <c r="B40" s="615" t="str">
        <f>RIGHT(TRIM!I1,5)</f>
        <v>21001</v>
      </c>
      <c r="C40" s="618"/>
      <c r="D40" s="615"/>
      <c r="E40" s="615"/>
      <c r="F40" s="609">
        <f t="shared" si="3"/>
        <v>6</v>
      </c>
      <c r="G40" s="615" t="str">
        <f>TRIM!L5</f>
        <v>EACH</v>
      </c>
      <c r="H40" s="617" t="str">
        <f>TRIM!C5</f>
        <v>TRIMMING OF BEAM END, AS PER PLAN</v>
      </c>
      <c r="I40" s="623"/>
      <c r="J40" s="623"/>
      <c r="K40" s="623">
        <f>TRIM!L50</f>
        <v>6</v>
      </c>
      <c r="L40" s="623"/>
      <c r="M40" s="917" t="s">
        <v>539</v>
      </c>
      <c r="O40" s="377"/>
      <c r="P40" s="401"/>
      <c r="S40" s="371"/>
    </row>
    <row r="41" spans="1:19" s="376" customFormat="1" ht="18" customHeight="1" x14ac:dyDescent="0.2">
      <c r="A41" s="614"/>
      <c r="B41" s="615"/>
      <c r="C41" s="618"/>
      <c r="D41" s="615"/>
      <c r="E41" s="615"/>
      <c r="F41" s="609"/>
      <c r="G41" s="615"/>
      <c r="H41" s="617"/>
      <c r="I41" s="623"/>
      <c r="J41" s="623"/>
      <c r="K41" s="623"/>
      <c r="L41" s="623"/>
      <c r="M41" s="917"/>
      <c r="O41" s="377"/>
      <c r="P41" s="401"/>
      <c r="S41" s="371"/>
    </row>
    <row r="42" spans="1:19" s="376" customFormat="1" ht="18" customHeight="1" x14ac:dyDescent="0.2">
      <c r="A42" s="614" t="str">
        <f>LEFT('STEEL SURF PREP'!I1,3)</f>
        <v>514</v>
      </c>
      <c r="B42" s="615" t="str">
        <f>RIGHT('STEEL SURF PREP'!I1,5)</f>
        <v>00050</v>
      </c>
      <c r="C42" s="618"/>
      <c r="D42" s="615"/>
      <c r="E42" s="615"/>
      <c r="F42" s="609">
        <f t="shared" si="3"/>
        <v>64221.56</v>
      </c>
      <c r="G42" s="615" t="str">
        <f>'STEEL SURF PREP'!L5</f>
        <v>SF</v>
      </c>
      <c r="H42" s="617" t="str">
        <f>'STEEL SURF PREP'!C5</f>
        <v>SURFACE PREPARATION OF EXISTING STRUCTURAL STEEL</v>
      </c>
      <c r="I42" s="623"/>
      <c r="J42" s="623"/>
      <c r="K42" s="623">
        <f>'STEEL SURF PREP'!L50</f>
        <v>64221.56</v>
      </c>
      <c r="L42" s="623"/>
      <c r="M42" s="917"/>
      <c r="O42" s="377"/>
      <c r="P42" s="401"/>
      <c r="S42" s="371"/>
    </row>
    <row r="43" spans="1:19" s="376" customFormat="1" ht="18" customHeight="1" x14ac:dyDescent="0.2">
      <c r="A43" s="614" t="str">
        <f>LEFT('PRIME FIELD PAINT'!I1,3)</f>
        <v>514</v>
      </c>
      <c r="B43" s="615" t="str">
        <f>RIGHT('PRIME FIELD PAINT'!I1,5)</f>
        <v>00056</v>
      </c>
      <c r="C43" s="618"/>
      <c r="D43" s="615"/>
      <c r="E43" s="615"/>
      <c r="F43" s="609">
        <f t="shared" si="3"/>
        <v>64221.56</v>
      </c>
      <c r="G43" s="615" t="str">
        <f>'PRIME FIELD PAINT'!L5</f>
        <v>SF</v>
      </c>
      <c r="H43" s="617" t="str">
        <f>'PRIME FIELD PAINT'!C5</f>
        <v>FIELD PAINTING OF EXISTING STRUCTURAL STEEL, PRIME COAT</v>
      </c>
      <c r="I43" s="623"/>
      <c r="J43" s="623"/>
      <c r="K43" s="623">
        <f>'PRIME FIELD PAINT'!L50</f>
        <v>64221.56</v>
      </c>
      <c r="L43" s="623"/>
      <c r="M43" s="917"/>
      <c r="O43" s="377"/>
      <c r="P43" s="401"/>
      <c r="S43" s="371"/>
    </row>
    <row r="44" spans="1:19" s="376" customFormat="1" ht="18" customHeight="1" x14ac:dyDescent="0.2">
      <c r="A44" s="614" t="str">
        <f>LEFT('INTERMEDIATE FIELD PAINT'!I1,3)</f>
        <v>514</v>
      </c>
      <c r="B44" s="615" t="str">
        <f>RIGHT('INTERMEDIATE FIELD PAINT'!I1,5)</f>
        <v>00060</v>
      </c>
      <c r="C44" s="618"/>
      <c r="D44" s="615"/>
      <c r="E44" s="615"/>
      <c r="F44" s="609">
        <f t="shared" si="3"/>
        <v>65023.56</v>
      </c>
      <c r="G44" s="615" t="str">
        <f>'INTERMEDIATE FIELD PAINT'!L5</f>
        <v>SF</v>
      </c>
      <c r="H44" s="617" t="str">
        <f>'INTERMEDIATE FIELD PAINT'!C5</f>
        <v>FIELD PAINTING STRUCTURAL STEEL, INTERMEDIATE COAT</v>
      </c>
      <c r="I44" s="623"/>
      <c r="J44" s="623"/>
      <c r="K44" s="623">
        <f>'INTERMEDIATE FIELD PAINT'!L39</f>
        <v>65023.56</v>
      </c>
      <c r="L44" s="623"/>
      <c r="M44" s="917"/>
      <c r="O44" s="377"/>
      <c r="P44" s="401"/>
      <c r="S44" s="371" t="str">
        <f t="shared" si="0"/>
        <v>514E00060</v>
      </c>
    </row>
    <row r="45" spans="1:19" s="376" customFormat="1" ht="18" customHeight="1" x14ac:dyDescent="0.2">
      <c r="A45" s="614" t="str">
        <f>LEFT('FINISH FIELD PAINT'!I1,3)</f>
        <v>514</v>
      </c>
      <c r="B45" s="615" t="str">
        <f>RIGHT('FINISH FIELD PAINT'!I1,5)</f>
        <v>00066</v>
      </c>
      <c r="C45" s="618"/>
      <c r="D45" s="615"/>
      <c r="E45" s="615"/>
      <c r="F45" s="609">
        <f t="shared" si="3"/>
        <v>65023.56</v>
      </c>
      <c r="G45" s="615" t="str">
        <f>'FINISH FIELD PAINT'!L5</f>
        <v>SF</v>
      </c>
      <c r="H45" s="617" t="str">
        <f>'FINISH FIELD PAINT'!C5</f>
        <v>FIELD PAINTING STRUCTURAL STEEL, FINISH COAT</v>
      </c>
      <c r="I45" s="623"/>
      <c r="J45" s="623"/>
      <c r="K45" s="623">
        <f>'FINISH FIELD PAINT'!L50</f>
        <v>65023.56</v>
      </c>
      <c r="L45" s="623"/>
      <c r="M45" s="917"/>
      <c r="O45" s="377"/>
      <c r="P45" s="401"/>
      <c r="S45" s="371" t="str">
        <f t="shared" si="0"/>
        <v>514E00066</v>
      </c>
    </row>
    <row r="46" spans="1:19" s="376" customFormat="1" ht="18" customHeight="1" x14ac:dyDescent="0.2">
      <c r="A46" s="614" t="str">
        <f>LEFT(GRIND!I1,3)</f>
        <v>514</v>
      </c>
      <c r="B46" s="615" t="str">
        <f>RIGHT(GRIND!I1,5)</f>
        <v>00504</v>
      </c>
      <c r="C46" s="618"/>
      <c r="D46" s="615"/>
      <c r="E46" s="615"/>
      <c r="F46" s="609">
        <f t="shared" si="3"/>
        <v>69</v>
      </c>
      <c r="G46" s="615" t="str">
        <f>GRIND!L5</f>
        <v>MNHR</v>
      </c>
      <c r="H46" s="617" t="str">
        <f>GRIND!C5</f>
        <v>GRINDING FINS, TEARS, SLIVERS ON EXISTING STRUCTURAL STEEL</v>
      </c>
      <c r="I46" s="623"/>
      <c r="J46" s="623"/>
      <c r="K46" s="623">
        <f>GRIND!L50</f>
        <v>69</v>
      </c>
      <c r="L46" s="623"/>
      <c r="M46" s="917"/>
      <c r="O46" s="377"/>
      <c r="P46" s="401"/>
      <c r="S46" s="371"/>
    </row>
    <row r="47" spans="1:19" s="376" customFormat="1" ht="18" customHeight="1" x14ac:dyDescent="0.2">
      <c r="A47" s="614" t="str">
        <f>LEFT(INSPECT!I1,3)</f>
        <v>514</v>
      </c>
      <c r="B47" s="912" t="str">
        <f>RIGHT(INSPECT!I1,5)</f>
        <v>10000</v>
      </c>
      <c r="C47" s="618"/>
      <c r="D47" s="615"/>
      <c r="E47" s="615"/>
      <c r="F47" s="609">
        <f t="shared" si="3"/>
        <v>28.734719999999999</v>
      </c>
      <c r="G47" s="615" t="str">
        <f>INSPECT!L5</f>
        <v>EACH</v>
      </c>
      <c r="H47" s="617" t="str">
        <f>INSPECT!C5</f>
        <v>FINAL INSPECTION REPAIR</v>
      </c>
      <c r="I47" s="623"/>
      <c r="J47" s="623"/>
      <c r="K47" s="623">
        <f>INSPECT!L50</f>
        <v>28.734719999999999</v>
      </c>
      <c r="L47" s="623"/>
      <c r="M47" s="917"/>
      <c r="O47" s="377"/>
      <c r="P47" s="401"/>
      <c r="S47" s="371"/>
    </row>
    <row r="48" spans="1:19" s="376" customFormat="1" ht="18" customHeight="1" x14ac:dyDescent="0.2">
      <c r="A48" s="614"/>
      <c r="B48" s="912"/>
      <c r="C48" s="618"/>
      <c r="D48" s="615"/>
      <c r="E48" s="615"/>
      <c r="F48" s="609"/>
      <c r="G48" s="615"/>
      <c r="H48" s="617"/>
      <c r="I48" s="623"/>
      <c r="J48" s="623"/>
      <c r="K48" s="623"/>
      <c r="L48" s="623"/>
      <c r="M48" s="917"/>
      <c r="O48" s="377"/>
      <c r="P48" s="401"/>
      <c r="S48" s="371"/>
    </row>
    <row r="49" spans="1:19" s="376" customFormat="1" ht="18" customHeight="1" x14ac:dyDescent="0.2">
      <c r="A49" s="614" t="str">
        <f>LEFT('EXPANSION JOINT'!I1,3)</f>
        <v>516</v>
      </c>
      <c r="B49" s="615" t="str">
        <f>RIGHT('EXPANSION JOINT'!I1,5)</f>
        <v>11211</v>
      </c>
      <c r="C49" s="618"/>
      <c r="D49" s="615"/>
      <c r="E49" s="615"/>
      <c r="F49" s="609">
        <f t="shared" si="3"/>
        <v>154</v>
      </c>
      <c r="G49" s="615" t="str">
        <f>'EXPANSION JOINT'!L5</f>
        <v>FT</v>
      </c>
      <c r="H49" s="617" t="str">
        <f>'EXPANSION JOINT'!C5</f>
        <v>STRUCTURAL EXPANSION JOINT INCLUDING ELASTOMERIC STRIP SEAL, AS PER PLAN</v>
      </c>
      <c r="I49" s="623"/>
      <c r="J49" s="623"/>
      <c r="K49" s="623">
        <f>'EXPANSION JOINT'!L49</f>
        <v>154</v>
      </c>
      <c r="L49" s="623"/>
      <c r="M49" s="917" t="s">
        <v>541</v>
      </c>
      <c r="O49" s="377"/>
      <c r="P49" s="401"/>
      <c r="S49" s="371" t="str">
        <f t="shared" si="0"/>
        <v>516E11211</v>
      </c>
    </row>
    <row r="50" spans="1:19" s="376" customFormat="1" ht="18" customHeight="1" x14ac:dyDescent="0.2">
      <c r="A50" s="614" t="str">
        <f>LEFT('1" PEJF'!I1,3)</f>
        <v>516</v>
      </c>
      <c r="B50" s="615" t="str">
        <f>RIGHT('1" PEJF'!I1,5)</f>
        <v>13600</v>
      </c>
      <c r="C50" s="618"/>
      <c r="D50" s="615"/>
      <c r="E50" s="615"/>
      <c r="F50" s="609">
        <f t="shared" si="3"/>
        <v>194.64618899999999</v>
      </c>
      <c r="G50" s="615" t="str">
        <f>'1" PEJF'!L5</f>
        <v>SF</v>
      </c>
      <c r="H50" s="617" t="str">
        <f>'1" PEJF'!C5</f>
        <v>1" PREFORMED EXPANSION JOINT FILLER</v>
      </c>
      <c r="I50" s="623"/>
      <c r="J50" s="623"/>
      <c r="K50" s="623">
        <f>'1" PEJF'!L49</f>
        <v>194.64618899999999</v>
      </c>
      <c r="L50" s="623"/>
      <c r="M50" s="917"/>
      <c r="O50" s="377"/>
      <c r="P50" s="401"/>
      <c r="S50" s="371" t="str">
        <f t="shared" si="0"/>
        <v>516E13600</v>
      </c>
    </row>
    <row r="51" spans="1:19" s="376" customFormat="1" ht="18" customHeight="1" x14ac:dyDescent="0.2">
      <c r="A51" s="614" t="str">
        <f>LEFT(NEOPRENE!I1,3)</f>
        <v>516</v>
      </c>
      <c r="B51" s="615" t="str">
        <f>RIGHT(NEOPRENE!I1,5)</f>
        <v>25000</v>
      </c>
      <c r="C51" s="618"/>
      <c r="D51" s="615"/>
      <c r="E51" s="615"/>
      <c r="F51" s="609">
        <f t="shared" si="3"/>
        <v>21</v>
      </c>
      <c r="G51" s="615" t="str">
        <f>NEOPRENE!L5</f>
        <v>SF</v>
      </c>
      <c r="H51" s="617" t="str">
        <f>NEOPRENE!C5</f>
        <v>NYLON REINFORCED NEOPRENE SHEETING</v>
      </c>
      <c r="I51" s="623">
        <f>NEOPRENE!L49</f>
        <v>21</v>
      </c>
      <c r="J51" s="623"/>
      <c r="K51" s="623"/>
      <c r="L51" s="623"/>
      <c r="M51" s="917"/>
      <c r="O51" s="377"/>
      <c r="P51" s="401"/>
      <c r="S51" s="371"/>
    </row>
    <row r="52" spans="1:19" s="376" customFormat="1" ht="18" customHeight="1" x14ac:dyDescent="0.2">
      <c r="A52" s="614" t="str">
        <f>LEFT('ELASTOMERIC BRG.'!I1,3)</f>
        <v>516</v>
      </c>
      <c r="B52" s="615" t="str">
        <f>RIGHT('ELASTOMERIC BRG.'!I1,5)</f>
        <v>44200</v>
      </c>
      <c r="C52" s="618"/>
      <c r="D52" s="615"/>
      <c r="E52" s="615"/>
      <c r="F52" s="609">
        <f t="shared" si="3"/>
        <v>6</v>
      </c>
      <c r="G52" s="615" t="str">
        <f>'ELASTOMERIC BRG.'!L5</f>
        <v>EACH</v>
      </c>
      <c r="H52" s="617" t="str">
        <f>'ELASTOMERIC BRG.'!C5</f>
        <v>ELASTOMERIC BEARING (17" X 22" X 3.1860") WITH INTERNAL LAMINATES (NEOPRENE) AND LOAD PLATE (18" X 28" X 2.0")</v>
      </c>
      <c r="I52" s="815"/>
      <c r="J52" s="623">
        <f>'ELASTOMERIC BRG.'!L44</f>
        <v>6</v>
      </c>
      <c r="K52" s="623"/>
      <c r="L52" s="623"/>
      <c r="M52" s="917"/>
      <c r="O52" s="377"/>
      <c r="P52" s="401"/>
      <c r="S52" s="371" t="str">
        <f t="shared" si="0"/>
        <v>516E44200</v>
      </c>
    </row>
    <row r="53" spans="1:19" s="376" customFormat="1" ht="18" customHeight="1" x14ac:dyDescent="0.2">
      <c r="A53" s="614" t="str">
        <f>LEFT('REFURBISH BRG.'!I1,3)</f>
        <v>516</v>
      </c>
      <c r="B53" s="615" t="str">
        <f>RIGHT('REFURBISH BRG.'!I1,5)</f>
        <v>45305</v>
      </c>
      <c r="C53" s="618"/>
      <c r="D53" s="615"/>
      <c r="E53" s="615"/>
      <c r="F53" s="609">
        <f t="shared" si="3"/>
        <v>42</v>
      </c>
      <c r="G53" s="615" t="str">
        <f>'REFURBISH BRG.'!L5</f>
        <v>EACH</v>
      </c>
      <c r="H53" s="617" t="str">
        <f>'REFURBISH BRG.'!C5</f>
        <v>REFURBISH BEARING DEVICE, AS PER PLAN</v>
      </c>
      <c r="I53" s="623">
        <f>'REFURBISH BRG.'!L43</f>
        <v>42</v>
      </c>
      <c r="J53" s="623"/>
      <c r="K53" s="623"/>
      <c r="L53" s="623"/>
      <c r="M53" s="917" t="s">
        <v>542</v>
      </c>
      <c r="O53" s="377"/>
      <c r="P53" s="401"/>
      <c r="S53" s="371" t="str">
        <f t="shared" si="0"/>
        <v>516E45305</v>
      </c>
    </row>
    <row r="54" spans="1:19" s="376" customFormat="1" ht="18" customHeight="1" x14ac:dyDescent="0.2">
      <c r="A54" s="614" t="str">
        <f>LEFT(JACKING!I1,3)</f>
        <v>516</v>
      </c>
      <c r="B54" s="615" t="str">
        <f>RIGHT(JACKING!I1,5)</f>
        <v>47001</v>
      </c>
      <c r="C54" s="618"/>
      <c r="D54" s="615"/>
      <c r="E54" s="615"/>
      <c r="F54" s="609" t="str">
        <f>JACKING!L48</f>
        <v>LS</v>
      </c>
      <c r="G54" s="615"/>
      <c r="H54" s="617" t="str">
        <f>JACKING!C5</f>
        <v>JACKING AND TEMPORARY SUPPORT OF SUPERSTRUCTURE, AS PER PLAN</v>
      </c>
      <c r="I54" s="623"/>
      <c r="J54" s="623"/>
      <c r="K54" s="623"/>
      <c r="L54" s="623"/>
      <c r="M54" s="917" t="s">
        <v>542</v>
      </c>
      <c r="O54" s="377">
        <v>50000</v>
      </c>
      <c r="P54" s="401"/>
      <c r="S54" s="371"/>
    </row>
    <row r="55" spans="1:19" s="376" customFormat="1" ht="18" customHeight="1" x14ac:dyDescent="0.2">
      <c r="A55" s="614"/>
      <c r="B55" s="615"/>
      <c r="C55" s="618"/>
      <c r="D55" s="615"/>
      <c r="E55" s="615"/>
      <c r="F55" s="609"/>
      <c r="G55" s="615"/>
      <c r="H55" s="617"/>
      <c r="I55" s="623"/>
      <c r="J55" s="623"/>
      <c r="K55" s="623"/>
      <c r="L55" s="623"/>
      <c r="M55" s="917"/>
      <c r="O55" s="377"/>
      <c r="P55" s="401"/>
      <c r="S55" s="371"/>
    </row>
    <row r="56" spans="1:19" s="376" customFormat="1" ht="18" customHeight="1" x14ac:dyDescent="0.2">
      <c r="A56" s="614" t="str">
        <f>LEFT('POROUS BACKFILL'!I1,3)</f>
        <v>518</v>
      </c>
      <c r="B56" s="615" t="str">
        <f>RIGHT('POROUS BACKFILL'!I1,5)</f>
        <v>21200</v>
      </c>
      <c r="C56" s="618"/>
      <c r="D56" s="615"/>
      <c r="E56" s="615"/>
      <c r="F56" s="609">
        <f t="shared" si="3"/>
        <v>59</v>
      </c>
      <c r="G56" s="615" t="str">
        <f>'POROUS BACKFILL'!L5</f>
        <v>CY</v>
      </c>
      <c r="H56" s="617" t="str">
        <f>'POROUS BACKFILL'!C5</f>
        <v>POROUS BACKFILL WITH GEOTEXTILE FABRIC</v>
      </c>
      <c r="I56" s="623">
        <f>'POROUS BACKFILL'!L46</f>
        <v>59</v>
      </c>
      <c r="J56" s="623"/>
      <c r="K56" s="623"/>
      <c r="L56" s="623"/>
      <c r="M56" s="917"/>
      <c r="O56" s="377"/>
      <c r="P56" s="401"/>
      <c r="S56" s="371"/>
    </row>
    <row r="57" spans="1:19" s="376" customFormat="1" ht="18" customHeight="1" x14ac:dyDescent="0.2">
      <c r="A57" s="614"/>
      <c r="B57" s="615"/>
      <c r="C57" s="618"/>
      <c r="D57" s="615"/>
      <c r="E57" s="615"/>
      <c r="F57" s="609"/>
      <c r="G57" s="615"/>
      <c r="H57" s="617"/>
      <c r="I57" s="623"/>
      <c r="J57" s="623"/>
      <c r="K57" s="623"/>
      <c r="L57" s="623"/>
      <c r="M57" s="917"/>
      <c r="O57" s="377"/>
      <c r="P57" s="401"/>
      <c r="S57" s="371"/>
    </row>
    <row r="58" spans="1:19" s="376" customFormat="1" ht="18" customHeight="1" x14ac:dyDescent="0.2">
      <c r="A58" s="614" t="str">
        <f>LEFT('PATCHING CONC.'!I1,3)</f>
        <v>519</v>
      </c>
      <c r="B58" s="615" t="str">
        <f>RIGHT('PATCHING CONC.'!I1,5)</f>
        <v>11101</v>
      </c>
      <c r="C58" s="618"/>
      <c r="D58" s="615"/>
      <c r="E58" s="615"/>
      <c r="F58" s="609">
        <f t="shared" si="3"/>
        <v>764</v>
      </c>
      <c r="G58" s="615" t="str">
        <f>'PATCHING CONC.'!L5</f>
        <v>SF</v>
      </c>
      <c r="H58" s="617" t="str">
        <f>'PATCHING CONC.'!C5</f>
        <v>PATCHING CONCRETE STRUCTURE, AS PER PLAN</v>
      </c>
      <c r="I58" s="623">
        <f>'PATCHING CONC.'!L20</f>
        <v>119</v>
      </c>
      <c r="J58" s="623">
        <f>'PATCHING CONC.'!L33</f>
        <v>645</v>
      </c>
      <c r="K58" s="623"/>
      <c r="L58" s="623"/>
      <c r="M58" s="917" t="s">
        <v>542</v>
      </c>
      <c r="O58" s="377"/>
      <c r="P58" s="401"/>
      <c r="S58" s="371" t="str">
        <f t="shared" si="0"/>
        <v>519E11101</v>
      </c>
    </row>
    <row r="59" spans="1:19" s="376" customFormat="1" ht="18" customHeight="1" x14ac:dyDescent="0.2">
      <c r="A59" s="614"/>
      <c r="B59" s="615"/>
      <c r="C59" s="618"/>
      <c r="D59" s="615"/>
      <c r="E59" s="615"/>
      <c r="F59" s="609"/>
      <c r="G59" s="615"/>
      <c r="H59" s="617"/>
      <c r="I59" s="623"/>
      <c r="J59" s="623"/>
      <c r="K59" s="623"/>
      <c r="L59" s="623"/>
      <c r="M59" s="917"/>
      <c r="O59" s="377"/>
      <c r="P59" s="401"/>
      <c r="S59" s="371"/>
    </row>
    <row r="60" spans="1:19" s="376" customFormat="1" ht="18" customHeight="1" x14ac:dyDescent="0.2">
      <c r="A60" s="614" t="str">
        <f>LEFT('CONC. APPR. SLABS'!I1,3)</f>
        <v>526</v>
      </c>
      <c r="B60" s="615" t="str">
        <f>RIGHT('CONC. APPR. SLABS'!I1,5)</f>
        <v>30011</v>
      </c>
      <c r="C60" s="618"/>
      <c r="D60" s="615"/>
      <c r="E60" s="615"/>
      <c r="F60" s="609">
        <f t="shared" si="3"/>
        <v>416</v>
      </c>
      <c r="G60" s="615" t="str">
        <f>'CONC. APPR. SLABS'!L5</f>
        <v>SY</v>
      </c>
      <c r="H60" s="617" t="str">
        <f>'CONC. APPR. SLABS'!C5</f>
        <v>REINFORCED CONCRETE APPROACH SLABS WITH QC/QA (T=17"), AS PER PLAN</v>
      </c>
      <c r="I60" s="623"/>
      <c r="J60" s="623"/>
      <c r="K60" s="623"/>
      <c r="L60" s="623">
        <f>'CONC. APPR. SLABS'!L46</f>
        <v>416</v>
      </c>
      <c r="M60" s="917" t="s">
        <v>543</v>
      </c>
      <c r="O60" s="377"/>
      <c r="P60" s="401"/>
      <c r="S60" s="371" t="str">
        <f t="shared" si="0"/>
        <v>526E30011</v>
      </c>
    </row>
    <row r="61" spans="1:19" s="376" customFormat="1" ht="18" customHeight="1" x14ac:dyDescent="0.2">
      <c r="A61" s="625" t="str">
        <f>LEFT('TYPE A INSTALLATION'!I1,3)</f>
        <v>526</v>
      </c>
      <c r="B61" s="626" t="str">
        <f>RIGHT('TYPE A INSTALLATION'!I1,5)</f>
        <v>90010</v>
      </c>
      <c r="C61" s="618"/>
      <c r="D61" s="626"/>
      <c r="E61" s="626"/>
      <c r="F61" s="609">
        <f t="shared" si="3"/>
        <v>157</v>
      </c>
      <c r="G61" s="615" t="str">
        <f>'TYPE A INSTALLATION'!L5</f>
        <v>FT</v>
      </c>
      <c r="H61" s="617" t="str">
        <f>'TYPE A INSTALLATION'!C5</f>
        <v>TYPE A INSTALLATION</v>
      </c>
      <c r="I61" s="623"/>
      <c r="J61" s="623"/>
      <c r="K61" s="623"/>
      <c r="L61" s="623">
        <f>'TYPE A INSTALLATION'!L46</f>
        <v>157</v>
      </c>
      <c r="M61" s="917"/>
      <c r="N61" s="379"/>
      <c r="O61" s="377"/>
      <c r="P61" s="401"/>
      <c r="S61" s="371" t="str">
        <f t="shared" si="0"/>
        <v>526E90010</v>
      </c>
    </row>
    <row r="62" spans="1:19" s="376" customFormat="1" ht="18" customHeight="1" x14ac:dyDescent="0.2">
      <c r="A62" s="625"/>
      <c r="B62" s="626"/>
      <c r="C62" s="618"/>
      <c r="D62" s="626"/>
      <c r="E62" s="626"/>
      <c r="F62" s="609"/>
      <c r="G62" s="615"/>
      <c r="H62" s="617"/>
      <c r="I62" s="623"/>
      <c r="J62" s="623"/>
      <c r="K62" s="623"/>
      <c r="L62" s="623"/>
      <c r="M62" s="917"/>
      <c r="N62" s="379"/>
      <c r="O62" s="377"/>
      <c r="P62" s="401"/>
      <c r="S62" s="371"/>
    </row>
    <row r="63" spans="1:19" s="376" customFormat="1" ht="18" customHeight="1" x14ac:dyDescent="0.2">
      <c r="A63" s="614" t="str">
        <f>LEFT('DOWEL APP'!I1,7)</f>
        <v>SPECIAL</v>
      </c>
      <c r="B63" s="615" t="str">
        <f>RIGHT('DOWEL APP'!I1,9)</f>
        <v>530E00400</v>
      </c>
      <c r="C63" s="616">
        <f>DOWEL!L42</f>
        <v>0</v>
      </c>
      <c r="D63" s="615"/>
      <c r="E63" s="615"/>
      <c r="F63" s="609">
        <f>SUM(I63:L63)</f>
        <v>300</v>
      </c>
      <c r="G63" s="615" t="str">
        <f>'DOWEL APP'!L5</f>
        <v>EACH</v>
      </c>
      <c r="H63" s="617" t="str">
        <f>'DOWEL APP'!C5</f>
        <v>STRUCTURES: GROUT AND SEAL PORTABLE BARRIER ANCHOR HOLES</v>
      </c>
      <c r="I63" s="618"/>
      <c r="J63" s="618"/>
      <c r="K63" s="618">
        <f>'DOWEL APP'!L41</f>
        <v>300</v>
      </c>
      <c r="L63" s="618"/>
      <c r="M63" s="917" t="s">
        <v>542</v>
      </c>
      <c r="N63" s="379"/>
      <c r="O63" s="377"/>
      <c r="P63" s="401"/>
      <c r="S63" s="371"/>
    </row>
    <row r="64" spans="1:19" s="376" customFormat="1" ht="18" customHeight="1" x14ac:dyDescent="0.2">
      <c r="A64" s="625" t="s">
        <v>229</v>
      </c>
      <c r="B64" s="626" t="s">
        <v>160</v>
      </c>
      <c r="C64" s="618"/>
      <c r="D64" s="626"/>
      <c r="E64" s="626"/>
      <c r="F64" s="609">
        <f t="shared" si="3"/>
        <v>5158</v>
      </c>
      <c r="G64" s="615" t="str">
        <f>FORMLINER!L5</f>
        <v>SF</v>
      </c>
      <c r="H64" s="617" t="s">
        <v>281</v>
      </c>
      <c r="I64" s="623"/>
      <c r="J64" s="623"/>
      <c r="K64" s="623">
        <f>FORMLINER!L44</f>
        <v>5158</v>
      </c>
      <c r="L64" s="623"/>
      <c r="M64" s="917"/>
      <c r="N64" s="379"/>
      <c r="O64" s="377"/>
      <c r="P64" s="401"/>
      <c r="S64" s="371" t="str">
        <f t="shared" si="0"/>
        <v>SPECIALE530E13000</v>
      </c>
    </row>
    <row r="65" spans="1:19" s="376" customFormat="1" ht="18" customHeight="1" x14ac:dyDescent="0.2">
      <c r="A65" s="625"/>
      <c r="B65" s="626"/>
      <c r="C65" s="618"/>
      <c r="D65" s="626"/>
      <c r="E65" s="626"/>
      <c r="F65" s="609"/>
      <c r="G65" s="615"/>
      <c r="H65" s="617"/>
      <c r="I65" s="623"/>
      <c r="J65" s="623"/>
      <c r="K65" s="623"/>
      <c r="L65" s="623"/>
      <c r="M65" s="917"/>
      <c r="N65" s="379"/>
      <c r="O65" s="377"/>
      <c r="P65" s="401"/>
      <c r="S65" s="371"/>
    </row>
    <row r="66" spans="1:19" s="376" customFormat="1" ht="18" customHeight="1" x14ac:dyDescent="0.2">
      <c r="A66" s="625" t="str">
        <f>LEFT('VANDAL FENCE'!I1,3)</f>
        <v>607</v>
      </c>
      <c r="B66" s="626" t="str">
        <f>RIGHT('VANDAL FENCE'!I1,5)</f>
        <v>39921</v>
      </c>
      <c r="C66" s="618"/>
      <c r="D66" s="626"/>
      <c r="E66" s="626"/>
      <c r="F66" s="609">
        <f t="shared" si="3"/>
        <v>1380</v>
      </c>
      <c r="G66" s="615" t="str">
        <f>'VANDAL FENCE'!L5</f>
        <v>FT</v>
      </c>
      <c r="H66" s="617" t="str">
        <f>'VANDAL FENCE'!C5</f>
        <v>VANDAL PROTECTION FENCE, 10' CURVED, COATED FABRIC, AS PER PLAN</v>
      </c>
      <c r="I66" s="623"/>
      <c r="J66" s="623"/>
      <c r="K66" s="623">
        <f>'VANDAL FENCE'!L44</f>
        <v>1380</v>
      </c>
      <c r="L66" s="623"/>
      <c r="M66" s="917" t="s">
        <v>542</v>
      </c>
      <c r="N66" s="379"/>
      <c r="O66" s="377"/>
      <c r="P66" s="401"/>
      <c r="S66" s="371" t="str">
        <f t="shared" si="0"/>
        <v>607E39921</v>
      </c>
    </row>
    <row r="67" spans="1:19" s="412" customFormat="1" ht="18" customHeight="1" x14ac:dyDescent="0.2">
      <c r="A67" s="625" t="str">
        <f>LEFT('TEMP. VANDAL FENCE, TYPE A'!I1,3)</f>
        <v>607</v>
      </c>
      <c r="B67" s="626" t="str">
        <f>RIGHT('TEMP. VANDAL FENCE, TYPE A'!I1,5)</f>
        <v>39992</v>
      </c>
      <c r="C67" s="618"/>
      <c r="D67" s="626"/>
      <c r="E67" s="626"/>
      <c r="F67" s="609">
        <f t="shared" si="3"/>
        <v>688</v>
      </c>
      <c r="G67" s="615" t="str">
        <f>'TEMP. VANDAL FENCE, TYPE A'!L5</f>
        <v>FT</v>
      </c>
      <c r="H67" s="617" t="str">
        <f>'TEMP. VANDAL FENCE, TYPE A'!C5</f>
        <v>TEMPORARY VANDAL FENCE, TYPE A</v>
      </c>
      <c r="I67" s="623"/>
      <c r="J67" s="623"/>
      <c r="K67" s="623">
        <f>'TEMP. VANDAL FENCE, TYPE A'!L43</f>
        <v>688</v>
      </c>
      <c r="L67" s="623"/>
      <c r="M67" s="917"/>
      <c r="N67" s="410"/>
      <c r="O67" s="411"/>
      <c r="S67" s="413"/>
    </row>
    <row r="68" spans="1:19" s="412" customFormat="1" ht="18" customHeight="1" x14ac:dyDescent="0.2">
      <c r="A68" s="625" t="str">
        <f>LEFT('TEMP. VANDAL FENCE, TYPE B'!I1,3)</f>
        <v>607</v>
      </c>
      <c r="B68" s="626" t="str">
        <f>RIGHT('TEMP. VANDAL FENCE, TYPE B'!I1,5)</f>
        <v>39994</v>
      </c>
      <c r="C68" s="618"/>
      <c r="D68" s="626"/>
      <c r="E68" s="626"/>
      <c r="F68" s="609">
        <f t="shared" si="3"/>
        <v>1376</v>
      </c>
      <c r="G68" s="615" t="str">
        <f>'TEMP. VANDAL FENCE, TYPE B'!L5</f>
        <v>FT</v>
      </c>
      <c r="H68" s="617" t="str">
        <f>'TEMP. VANDAL FENCE, TYPE B'!C5</f>
        <v>TEMPORARY VANDAL FENCE, TYPE B</v>
      </c>
      <c r="I68" s="623"/>
      <c r="J68" s="623"/>
      <c r="K68" s="623">
        <f>'TEMP. VANDAL FENCE, TYPE B'!L43</f>
        <v>1376</v>
      </c>
      <c r="L68" s="623"/>
      <c r="M68" s="917"/>
      <c r="N68" s="410"/>
      <c r="O68" s="411"/>
      <c r="S68" s="413"/>
    </row>
    <row r="69" spans="1:19" s="412" customFormat="1" ht="18" hidden="1" customHeight="1" x14ac:dyDescent="0.2">
      <c r="A69" s="625" t="e">
        <f>LEFT(#REF!,3)</f>
        <v>#REF!</v>
      </c>
      <c r="B69" s="626" t="e">
        <f>RIGHT(#REF!,5)</f>
        <v>#REF!</v>
      </c>
      <c r="C69" s="618"/>
      <c r="D69" s="626"/>
      <c r="E69" s="626"/>
      <c r="F69" s="609">
        <f t="shared" si="3"/>
        <v>0</v>
      </c>
      <c r="G69" s="615" t="e">
        <f>#REF!</f>
        <v>#REF!</v>
      </c>
      <c r="H69" s="617" t="e">
        <f>#REF!</f>
        <v>#REF!</v>
      </c>
      <c r="I69" s="623"/>
      <c r="J69" s="623"/>
      <c r="K69" s="623"/>
      <c r="L69" s="623"/>
      <c r="M69" s="917"/>
      <c r="N69" s="410"/>
      <c r="O69" s="587"/>
      <c r="S69" s="413"/>
    </row>
    <row r="70" spans="1:19" s="412" customFormat="1" ht="18" customHeight="1" x14ac:dyDescent="0.2">
      <c r="A70" s="625"/>
      <c r="B70" s="626"/>
      <c r="C70" s="618"/>
      <c r="D70" s="626"/>
      <c r="E70" s="626"/>
      <c r="F70" s="609"/>
      <c r="G70" s="615"/>
      <c r="H70" s="617"/>
      <c r="I70" s="623"/>
      <c r="J70" s="623"/>
      <c r="K70" s="623"/>
      <c r="L70" s="623"/>
      <c r="M70" s="917"/>
      <c r="N70" s="410"/>
      <c r="O70" s="587"/>
      <c r="S70" s="413"/>
    </row>
    <row r="71" spans="1:19" s="376" customFormat="1" ht="18" customHeight="1" thickBot="1" x14ac:dyDescent="0.25">
      <c r="A71" s="627"/>
      <c r="B71" s="628"/>
      <c r="C71" s="629"/>
      <c r="D71" s="628"/>
      <c r="E71" s="628"/>
      <c r="F71" s="629"/>
      <c r="G71" s="628"/>
      <c r="H71" s="630"/>
      <c r="I71" s="631"/>
      <c r="J71" s="631"/>
      <c r="K71" s="631"/>
      <c r="L71" s="631"/>
      <c r="M71" s="918"/>
      <c r="N71" s="379"/>
      <c r="O71" s="380"/>
      <c r="P71" s="401"/>
    </row>
    <row r="72" spans="1:19" s="376" customFormat="1" x14ac:dyDescent="0.2">
      <c r="A72" s="385"/>
      <c r="B72" s="385"/>
      <c r="C72" s="385"/>
      <c r="D72" s="385"/>
      <c r="E72" s="385"/>
      <c r="F72" s="386"/>
      <c r="G72" s="385"/>
      <c r="H72" s="387"/>
      <c r="I72" s="386"/>
      <c r="J72" s="385"/>
      <c r="K72" s="385"/>
      <c r="L72" s="385"/>
      <c r="M72" s="385"/>
      <c r="N72" s="379"/>
      <c r="O72" s="380"/>
      <c r="P72" s="401"/>
    </row>
    <row r="73" spans="1:19" s="383" customFormat="1" x14ac:dyDescent="0.2">
      <c r="A73" s="388"/>
      <c r="B73" s="388"/>
      <c r="C73" s="388"/>
      <c r="D73" s="388"/>
      <c r="E73" s="388"/>
      <c r="F73" s="389"/>
      <c r="G73" s="388"/>
      <c r="H73" s="390"/>
      <c r="I73" s="388"/>
      <c r="J73" s="388"/>
      <c r="K73" s="388"/>
      <c r="L73" s="388"/>
      <c r="M73" s="388"/>
      <c r="N73" s="381"/>
      <c r="O73" s="382"/>
      <c r="P73" s="401"/>
    </row>
    <row r="74" spans="1:19" s="383" customFormat="1" x14ac:dyDescent="0.2">
      <c r="A74" s="388"/>
      <c r="B74" s="388"/>
      <c r="C74" s="388"/>
      <c r="D74" s="388"/>
      <c r="E74" s="388"/>
      <c r="F74" s="389"/>
      <c r="G74" s="388"/>
      <c r="H74" s="390"/>
      <c r="I74" s="388"/>
      <c r="J74" s="388"/>
      <c r="K74" s="388"/>
      <c r="L74" s="388"/>
      <c r="M74" s="388"/>
      <c r="N74" s="381"/>
      <c r="O74" s="382"/>
      <c r="P74" s="401"/>
    </row>
    <row r="75" spans="1:19" s="383" customFormat="1" x14ac:dyDescent="0.2">
      <c r="A75" s="388"/>
      <c r="B75" s="388"/>
      <c r="C75" s="388"/>
      <c r="D75" s="388"/>
      <c r="E75" s="388"/>
      <c r="F75" s="389"/>
      <c r="G75" s="388"/>
      <c r="H75" s="390"/>
      <c r="I75" s="388"/>
      <c r="J75" s="388"/>
      <c r="K75" s="388"/>
      <c r="L75" s="388"/>
      <c r="M75" s="388"/>
      <c r="N75" s="381"/>
      <c r="O75" s="382"/>
      <c r="P75" s="401"/>
    </row>
    <row r="76" spans="1:19" s="383" customFormat="1" x14ac:dyDescent="0.2">
      <c r="A76" s="388"/>
      <c r="B76" s="388"/>
      <c r="C76" s="388"/>
      <c r="D76" s="388"/>
      <c r="E76" s="388"/>
      <c r="F76" s="389"/>
      <c r="G76" s="388"/>
      <c r="H76" s="390"/>
      <c r="I76" s="388"/>
      <c r="J76" s="388"/>
      <c r="K76" s="388"/>
      <c r="L76" s="388"/>
      <c r="M76" s="388"/>
      <c r="N76" s="381"/>
      <c r="O76" s="382"/>
      <c r="P76" s="401"/>
    </row>
    <row r="77" spans="1:19" s="376" customFormat="1" x14ac:dyDescent="0.2">
      <c r="A77" s="385"/>
      <c r="B77" s="385"/>
      <c r="C77" s="385"/>
      <c r="D77" s="385"/>
      <c r="E77" s="385"/>
      <c r="F77" s="386"/>
      <c r="G77" s="385"/>
      <c r="H77" s="387"/>
      <c r="I77" s="385"/>
      <c r="J77" s="385"/>
      <c r="K77" s="385"/>
      <c r="L77" s="385"/>
      <c r="M77" s="385"/>
      <c r="N77" s="379"/>
      <c r="O77" s="380"/>
      <c r="P77" s="401"/>
    </row>
    <row r="78" spans="1:19" s="376" customFormat="1" x14ac:dyDescent="0.2">
      <c r="A78" s="385"/>
      <c r="B78" s="385"/>
      <c r="C78" s="385"/>
      <c r="D78" s="385"/>
      <c r="E78" s="385"/>
      <c r="F78" s="386"/>
      <c r="G78" s="385"/>
      <c r="H78" s="387"/>
      <c r="I78" s="385"/>
      <c r="J78" s="385"/>
      <c r="K78" s="385"/>
      <c r="L78" s="385"/>
      <c r="M78" s="385"/>
      <c r="N78" s="379"/>
      <c r="O78" s="380"/>
      <c r="P78" s="401"/>
    </row>
    <row r="79" spans="1:19" s="376" customFormat="1" x14ac:dyDescent="0.2">
      <c r="A79" s="385"/>
      <c r="B79" s="385"/>
      <c r="C79" s="385"/>
      <c r="D79" s="385"/>
      <c r="E79" s="385"/>
      <c r="F79" s="386"/>
      <c r="G79" s="385"/>
      <c r="H79" s="387"/>
      <c r="I79" s="385"/>
      <c r="J79" s="385"/>
      <c r="K79" s="385"/>
      <c r="L79" s="385"/>
      <c r="M79" s="385"/>
      <c r="N79" s="379"/>
      <c r="O79" s="380"/>
      <c r="P79" s="401"/>
    </row>
    <row r="80" spans="1:19" s="376" customFormat="1" x14ac:dyDescent="0.2">
      <c r="A80" s="385"/>
      <c r="B80" s="385"/>
      <c r="C80" s="385"/>
      <c r="D80" s="385"/>
      <c r="E80" s="385"/>
      <c r="F80" s="386"/>
      <c r="G80" s="385"/>
      <c r="H80" s="387"/>
      <c r="I80" s="385"/>
      <c r="J80" s="385"/>
      <c r="K80" s="385"/>
      <c r="L80" s="385"/>
      <c r="M80" s="385"/>
      <c r="N80" s="379"/>
      <c r="O80" s="380"/>
      <c r="P80" s="401"/>
    </row>
    <row r="81" spans="1:16" s="376" customFormat="1" x14ac:dyDescent="0.2">
      <c r="A81" s="385"/>
      <c r="B81" s="385"/>
      <c r="C81" s="385"/>
      <c r="D81" s="385"/>
      <c r="E81" s="385"/>
      <c r="F81" s="386"/>
      <c r="G81" s="385"/>
      <c r="H81" s="387"/>
      <c r="I81" s="385"/>
      <c r="J81" s="385"/>
      <c r="K81" s="385"/>
      <c r="L81" s="385"/>
      <c r="M81" s="385"/>
      <c r="N81" s="379"/>
      <c r="O81" s="380"/>
      <c r="P81" s="401"/>
    </row>
    <row r="82" spans="1:16" s="376" customFormat="1" x14ac:dyDescent="0.2">
      <c r="A82" s="385"/>
      <c r="B82" s="385"/>
      <c r="C82" s="385"/>
      <c r="D82" s="385"/>
      <c r="E82" s="385"/>
      <c r="F82" s="379"/>
      <c r="G82" s="385"/>
      <c r="H82" s="387"/>
      <c r="I82" s="385"/>
      <c r="J82" s="385"/>
      <c r="K82" s="385"/>
      <c r="L82" s="385"/>
      <c r="M82" s="385"/>
      <c r="N82" s="379"/>
      <c r="O82" s="380"/>
      <c r="P82" s="401"/>
    </row>
    <row r="83" spans="1:16" s="376" customFormat="1" x14ac:dyDescent="0.2">
      <c r="A83" s="385"/>
      <c r="B83" s="385"/>
      <c r="C83" s="385"/>
      <c r="D83" s="385"/>
      <c r="E83" s="385"/>
      <c r="F83" s="386"/>
      <c r="G83" s="385"/>
      <c r="H83" s="387"/>
      <c r="I83" s="385"/>
      <c r="J83" s="385"/>
      <c r="K83" s="385"/>
      <c r="L83" s="386"/>
      <c r="M83" s="385"/>
      <c r="N83" s="379"/>
      <c r="O83" s="380"/>
      <c r="P83" s="401"/>
    </row>
  </sheetData>
  <mergeCells count="12">
    <mergeCell ref="L10:L11"/>
    <mergeCell ref="M10:M11"/>
    <mergeCell ref="A9:M9"/>
    <mergeCell ref="A10:A11"/>
    <mergeCell ref="B10:B11"/>
    <mergeCell ref="C10:E10"/>
    <mergeCell ref="F10:F11"/>
    <mergeCell ref="G10:G11"/>
    <mergeCell ref="H10:H11"/>
    <mergeCell ref="I10:I11"/>
    <mergeCell ref="J10:J11"/>
    <mergeCell ref="K10:K11"/>
  </mergeCells>
  <pageMargins left="0.7" right="0.45" top="0.5" bottom="0.75" header="0.3" footer="0.3"/>
  <pageSetup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75"/>
  <sheetViews>
    <sheetView view="pageBreakPreview" zoomScale="70" zoomScaleNormal="55" zoomScaleSheetLayoutView="70" workbookViewId="0">
      <pane ySplit="8" topLeftCell="A9" activePane="bottomLeft" state="frozen"/>
      <selection activeCell="H36" sqref="H36"/>
      <selection pane="bottomLeft" activeCell="A9" sqref="A9"/>
    </sheetView>
  </sheetViews>
  <sheetFormatPr defaultColWidth="9.125" defaultRowHeight="14.25" x14ac:dyDescent="0.2"/>
  <cols>
    <col min="1" max="1" width="11.25" style="371" bestFit="1" customWidth="1"/>
    <col min="2" max="2" width="13.625" style="371" customWidth="1"/>
    <col min="3" max="3" width="6.75" style="371" hidden="1" customWidth="1"/>
    <col min="4" max="4" width="8.25" style="371" hidden="1" customWidth="1"/>
    <col min="5" max="5" width="8.875" style="371" hidden="1" customWidth="1"/>
    <col min="6" max="6" width="14.75" style="371" customWidth="1"/>
    <col min="7" max="7" width="9.75" style="371" customWidth="1"/>
    <col min="8" max="8" width="147.75" style="371" customWidth="1"/>
    <col min="9" max="9" width="15.625" style="371" bestFit="1" customWidth="1"/>
    <col min="10" max="10" width="11.75" style="371" customWidth="1"/>
    <col min="11" max="11" width="23.625" style="371" bestFit="1" customWidth="1"/>
    <col min="12" max="12" width="12.25" style="371" bestFit="1" customWidth="1"/>
    <col min="13" max="13" width="15.125" style="371" bestFit="1" customWidth="1"/>
    <col min="14" max="14" width="9.125" style="371"/>
    <col min="15" max="15" width="14.875" style="372" customWidth="1"/>
    <col min="16" max="16" width="19.875" style="372" customWidth="1"/>
    <col min="17" max="16384" width="9.125" style="371"/>
  </cols>
  <sheetData>
    <row r="1" spans="1:19" ht="20.100000000000001" customHeight="1" x14ac:dyDescent="0.25">
      <c r="A1" s="537" t="s">
        <v>235</v>
      </c>
      <c r="B1" s="538"/>
      <c r="C1" s="538" t="s">
        <v>236</v>
      </c>
      <c r="D1" s="538"/>
      <c r="E1" s="538"/>
      <c r="F1" s="538"/>
      <c r="G1" s="538"/>
      <c r="H1" s="539" t="s">
        <v>234</v>
      </c>
      <c r="I1" s="538"/>
      <c r="J1" s="538"/>
      <c r="K1" s="538"/>
      <c r="L1" s="538"/>
      <c r="M1" s="540" t="s">
        <v>228</v>
      </c>
    </row>
    <row r="2" spans="1:19" ht="20.100000000000001" customHeight="1" x14ac:dyDescent="0.25">
      <c r="A2" s="537" t="s">
        <v>227</v>
      </c>
      <c r="B2" s="538"/>
      <c r="C2" s="538"/>
      <c r="D2" s="538"/>
      <c r="E2" s="538"/>
      <c r="F2" s="538"/>
      <c r="G2" s="538"/>
      <c r="H2" s="539"/>
      <c r="I2" s="538"/>
      <c r="J2" s="538"/>
      <c r="K2" s="538"/>
      <c r="L2" s="538"/>
      <c r="M2" s="540"/>
    </row>
    <row r="3" spans="1:19" ht="18" customHeight="1" thickBot="1" x14ac:dyDescent="0.3">
      <c r="B3" s="538"/>
      <c r="C3" s="538"/>
      <c r="D3" s="538"/>
      <c r="E3" s="538"/>
      <c r="F3" s="538"/>
      <c r="G3" s="538"/>
      <c r="H3" s="536"/>
      <c r="I3" s="538"/>
      <c r="J3" s="538"/>
      <c r="K3" s="538"/>
      <c r="L3" s="538"/>
      <c r="M3" s="538"/>
    </row>
    <row r="4" spans="1:19" ht="15.95" customHeight="1" thickBot="1" x14ac:dyDescent="0.25">
      <c r="A4" s="425"/>
      <c r="B4" s="424"/>
      <c r="C4" s="424"/>
      <c r="D4" s="424"/>
      <c r="E4" s="424"/>
      <c r="F4" s="425"/>
      <c r="G4" s="425"/>
      <c r="H4" s="425"/>
      <c r="I4" s="425"/>
      <c r="J4" s="445"/>
      <c r="K4" s="440" t="s">
        <v>165</v>
      </c>
      <c r="L4" s="441" t="s">
        <v>109</v>
      </c>
      <c r="M4" s="442">
        <v>43909</v>
      </c>
    </row>
    <row r="5" spans="1:19" ht="15.95" customHeight="1" thickBot="1" x14ac:dyDescent="0.25">
      <c r="A5" s="446"/>
      <c r="B5" s="447"/>
      <c r="C5" s="447"/>
      <c r="D5" s="447"/>
      <c r="E5" s="447"/>
      <c r="F5" s="447"/>
      <c r="G5" s="447"/>
      <c r="H5" s="448"/>
      <c r="I5" s="447"/>
      <c r="J5" s="449"/>
      <c r="K5" s="440" t="s">
        <v>164</v>
      </c>
      <c r="L5" s="441" t="s">
        <v>184</v>
      </c>
      <c r="M5" s="442">
        <v>44229</v>
      </c>
    </row>
    <row r="6" spans="1:19" ht="36" customHeight="1" thickBot="1" x14ac:dyDescent="0.25">
      <c r="A6" s="967" t="s">
        <v>75</v>
      </c>
      <c r="B6" s="968"/>
      <c r="C6" s="968"/>
      <c r="D6" s="968"/>
      <c r="E6" s="968"/>
      <c r="F6" s="968"/>
      <c r="G6" s="968"/>
      <c r="H6" s="968"/>
      <c r="I6" s="968"/>
      <c r="J6" s="968"/>
      <c r="K6" s="968"/>
      <c r="L6" s="968"/>
      <c r="M6" s="969"/>
      <c r="O6" s="373" t="s">
        <v>82</v>
      </c>
      <c r="P6" s="372" t="s">
        <v>180</v>
      </c>
    </row>
    <row r="7" spans="1:19" ht="18" customHeight="1" x14ac:dyDescent="0.2">
      <c r="A7" s="970" t="s">
        <v>70</v>
      </c>
      <c r="B7" s="972" t="s">
        <v>69</v>
      </c>
      <c r="C7" s="978" t="s">
        <v>233</v>
      </c>
      <c r="D7" s="979"/>
      <c r="E7" s="980"/>
      <c r="F7" s="972" t="s">
        <v>12</v>
      </c>
      <c r="G7" s="972" t="s">
        <v>71</v>
      </c>
      <c r="H7" s="972" t="s">
        <v>16</v>
      </c>
      <c r="I7" s="974" t="s">
        <v>88</v>
      </c>
      <c r="J7" s="972" t="s">
        <v>72</v>
      </c>
      <c r="K7" s="972" t="s">
        <v>89</v>
      </c>
      <c r="L7" s="972" t="s">
        <v>73</v>
      </c>
      <c r="M7" s="976" t="s">
        <v>90</v>
      </c>
      <c r="O7" s="567"/>
    </row>
    <row r="8" spans="1:19" ht="18" customHeight="1" thickBot="1" x14ac:dyDescent="0.25">
      <c r="A8" s="971"/>
      <c r="B8" s="973"/>
      <c r="C8" s="570" t="s">
        <v>230</v>
      </c>
      <c r="D8" s="570" t="s">
        <v>231</v>
      </c>
      <c r="E8" s="570" t="s">
        <v>232</v>
      </c>
      <c r="F8" s="973"/>
      <c r="G8" s="973"/>
      <c r="H8" s="973"/>
      <c r="I8" s="975"/>
      <c r="J8" s="973"/>
      <c r="K8" s="973"/>
      <c r="L8" s="973"/>
      <c r="M8" s="977"/>
      <c r="O8" s="374" t="s">
        <v>83</v>
      </c>
    </row>
    <row r="9" spans="1:19" ht="18" customHeight="1" x14ac:dyDescent="0.2">
      <c r="A9" s="443"/>
      <c r="B9" s="429"/>
      <c r="C9" s="429"/>
      <c r="D9" s="429"/>
      <c r="E9" s="429"/>
      <c r="F9" s="568"/>
      <c r="G9" s="429"/>
      <c r="H9" s="430"/>
      <c r="I9" s="569"/>
      <c r="J9" s="435"/>
      <c r="K9" s="435"/>
      <c r="L9" s="435"/>
      <c r="M9" s="436"/>
      <c r="O9" s="374"/>
    </row>
    <row r="10" spans="1:19" ht="18" customHeight="1" x14ac:dyDescent="0.2">
      <c r="A10" s="418" t="str">
        <f>LEFT('STR REMOVED'!I1,3)</f>
        <v>202</v>
      </c>
      <c r="B10" s="429" t="str">
        <f>RIGHT('STR REMOVED'!I1,5)</f>
        <v>11203</v>
      </c>
      <c r="C10" s="444" t="str">
        <f>'STR REMOVED'!L48</f>
        <v>LS</v>
      </c>
      <c r="D10" s="566"/>
      <c r="E10" s="566"/>
      <c r="F10" s="563" t="str">
        <f>C10</f>
        <v>LS</v>
      </c>
      <c r="G10" s="429"/>
      <c r="H10" s="430" t="str">
        <f>'STR REMOVED'!C5</f>
        <v>PORTIONS OF STRUCTURE REMOVED, OVER 20 FOOT SPAN, AS PER PLAN</v>
      </c>
      <c r="I10" s="435"/>
      <c r="J10" s="435"/>
      <c r="K10" s="435"/>
      <c r="L10" s="435" t="str">
        <f>'STR REMOVED'!L48</f>
        <v>LS</v>
      </c>
      <c r="M10" s="436"/>
      <c r="O10" s="375">
        <f>'STR REMOVED'!Y16</f>
        <v>1101000</v>
      </c>
      <c r="S10" s="371" t="str">
        <f>A10&amp;"E"&amp;B10</f>
        <v>202E11203</v>
      </c>
    </row>
    <row r="11" spans="1:19" ht="18" customHeight="1" x14ac:dyDescent="0.2">
      <c r="A11" s="418" t="str">
        <f>LEFT('APPR SLAB REMOVED'!I1,3)</f>
        <v>202</v>
      </c>
      <c r="B11" s="415" t="str">
        <f>RIGHT('APPR SLAB REMOVED'!I1,5)</f>
        <v>22900</v>
      </c>
      <c r="C11" s="563">
        <f>'APPR SLAB REMOVED'!L48</f>
        <v>334</v>
      </c>
      <c r="D11" s="415"/>
      <c r="E11" s="415"/>
      <c r="F11" s="563">
        <f>SUM(C11:E11)</f>
        <v>334</v>
      </c>
      <c r="G11" s="415" t="str">
        <f>'APPR SLAB REMOVED'!L5</f>
        <v>SY</v>
      </c>
      <c r="H11" s="426" t="str">
        <f>'APPR SLAB REMOVED'!C5</f>
        <v>APPROACH SLAB REMOVED</v>
      </c>
      <c r="I11" s="431"/>
      <c r="J11" s="431"/>
      <c r="K11" s="431"/>
      <c r="L11" s="431">
        <f>'APPR SLAB REMOVED'!L48</f>
        <v>334</v>
      </c>
      <c r="M11" s="434"/>
      <c r="O11" s="375"/>
      <c r="S11" s="371" t="str">
        <f t="shared" ref="S11:S57" si="0">A11&amp;"E"&amp;B11</f>
        <v>202E22900</v>
      </c>
    </row>
    <row r="12" spans="1:19" ht="18" customHeight="1" x14ac:dyDescent="0.2">
      <c r="A12" s="418" t="str">
        <f>LEFT('WEARING COURSE REMOVED'!I1,3)</f>
        <v>202</v>
      </c>
      <c r="B12" s="415" t="str">
        <f>RIGHT('WEARING COURSE REMOVED'!I1,5)</f>
        <v>23500</v>
      </c>
      <c r="C12" s="563">
        <f>'WEARING COURSE REMOVED'!L48</f>
        <v>3800</v>
      </c>
      <c r="D12" s="415"/>
      <c r="E12" s="415"/>
      <c r="F12" s="563">
        <f>SUM(C12:E12)</f>
        <v>3800</v>
      </c>
      <c r="G12" s="415" t="str">
        <f>'WEARING COURSE REMOVED'!L5</f>
        <v>SY</v>
      </c>
      <c r="H12" s="426" t="str">
        <f>'WEARING COURSE REMOVED'!C5</f>
        <v>WEARING COURSE REMOVED</v>
      </c>
      <c r="I12" s="431"/>
      <c r="J12" s="431"/>
      <c r="K12" s="431">
        <f>'WEARING COURSE REMOVED'!L48</f>
        <v>3800</v>
      </c>
      <c r="L12" s="431"/>
      <c r="M12" s="434"/>
      <c r="O12" s="375"/>
      <c r="S12" s="371" t="str">
        <f t="shared" si="0"/>
        <v>202E23500</v>
      </c>
    </row>
    <row r="13" spans="1:19" ht="18" customHeight="1" x14ac:dyDescent="0.2">
      <c r="A13" s="418" t="str">
        <f>LEFT('EXC. BRACING'!I1,3)</f>
        <v>503</v>
      </c>
      <c r="B13" s="415" t="str">
        <f>RIGHT('EXC. BRACING'!I1,5)</f>
        <v>11100</v>
      </c>
      <c r="C13" s="444" t="str">
        <f>'EXC. BRACING'!L48</f>
        <v>LS</v>
      </c>
      <c r="D13" s="566"/>
      <c r="E13" s="566"/>
      <c r="F13" s="563" t="str">
        <f>C13</f>
        <v>LS</v>
      </c>
      <c r="G13" s="416"/>
      <c r="H13" s="426" t="str">
        <f>'EXC. BRACING'!C5</f>
        <v>COFFERDAMS AND EXCAVATION BRACING</v>
      </c>
      <c r="I13" s="431"/>
      <c r="J13" s="431"/>
      <c r="K13" s="431"/>
      <c r="L13" s="431" t="str">
        <f>'EXC. BRACING'!L48</f>
        <v>LS</v>
      </c>
      <c r="M13" s="434"/>
      <c r="O13" s="375">
        <v>20000</v>
      </c>
      <c r="S13" s="371" t="str">
        <f t="shared" si="0"/>
        <v>503E11100</v>
      </c>
    </row>
    <row r="14" spans="1:19" ht="18" customHeight="1" x14ac:dyDescent="0.2">
      <c r="A14" s="418" t="str">
        <f>LEFT('UNCLASS EXCAV'!I1,3)</f>
        <v>503</v>
      </c>
      <c r="B14" s="415" t="str">
        <f>RIGHT('UNCLASS EXCAV'!I1,5)</f>
        <v>21100</v>
      </c>
      <c r="C14" s="444">
        <f>'UNCLASS EXCAV'!L48</f>
        <v>25</v>
      </c>
      <c r="D14" s="566"/>
      <c r="E14" s="566"/>
      <c r="F14" s="563">
        <f>C14</f>
        <v>25</v>
      </c>
      <c r="G14" s="415" t="str">
        <f>'UNCLASS EXCAV'!L5</f>
        <v>CY</v>
      </c>
      <c r="H14" s="426" t="str">
        <f>'UNCLASS EXCAV'!C5</f>
        <v>UNCLASSIFIED EXCAVATION</v>
      </c>
      <c r="I14" s="431">
        <f>'UNCLASS EXCAV'!L48</f>
        <v>25</v>
      </c>
      <c r="J14" s="431"/>
      <c r="K14" s="431"/>
      <c r="L14" s="431"/>
      <c r="M14" s="434"/>
      <c r="O14" s="375"/>
    </row>
    <row r="15" spans="1:19" ht="18" customHeight="1" x14ac:dyDescent="0.2">
      <c r="A15" s="418"/>
      <c r="B15" s="415"/>
      <c r="C15" s="444"/>
      <c r="D15" s="566"/>
      <c r="E15" s="566"/>
      <c r="F15" s="563"/>
      <c r="G15" s="416"/>
      <c r="H15" s="426"/>
      <c r="I15" s="431"/>
      <c r="J15" s="431"/>
      <c r="K15" s="431"/>
      <c r="L15" s="431"/>
      <c r="M15" s="434"/>
      <c r="O15" s="375"/>
    </row>
    <row r="16" spans="1:19" ht="18" customHeight="1" x14ac:dyDescent="0.2">
      <c r="A16" s="418" t="str">
        <f>LEFT(REBAR!I1,3)</f>
        <v>509</v>
      </c>
      <c r="B16" s="415" t="str">
        <f>RIGHT(REBAR!I1,5)</f>
        <v>10000</v>
      </c>
      <c r="C16" s="563">
        <f>REBAR!L45</f>
        <v>493274</v>
      </c>
      <c r="D16" s="415"/>
      <c r="E16" s="415"/>
      <c r="F16" s="563">
        <f>SUM(C16:E16)</f>
        <v>493274</v>
      </c>
      <c r="G16" s="415" t="str">
        <f>REBAR!L5</f>
        <v>LB</v>
      </c>
      <c r="H16" s="426" t="str">
        <f>REBAR!C5</f>
        <v>EPOXY COATED REINFORCING STEEL</v>
      </c>
      <c r="I16" s="431">
        <f>REBAR!Q13</f>
        <v>16868.25</v>
      </c>
      <c r="J16" s="431">
        <f>REBAR!Q14</f>
        <v>5103.0000000000009</v>
      </c>
      <c r="K16" s="431">
        <f>REBAR!Q16+REBAR!Q17</f>
        <v>281434.49999999994</v>
      </c>
      <c r="L16" s="431">
        <f>REBAR!Q18</f>
        <v>49963.830000000009</v>
      </c>
      <c r="M16" s="434"/>
      <c r="O16" s="375"/>
      <c r="S16" s="371" t="str">
        <f t="shared" si="0"/>
        <v>509E10000</v>
      </c>
    </row>
    <row r="17" spans="1:19" ht="18" customHeight="1" x14ac:dyDescent="0.2">
      <c r="A17" s="418" t="str">
        <f>LEFT(EXBAR!I1,3)</f>
        <v>509</v>
      </c>
      <c r="B17" s="415" t="str">
        <f>RIGHT(EXBAR!I1,5)</f>
        <v>20001</v>
      </c>
      <c r="C17" s="563">
        <f>EXBAR!L45</f>
        <v>100</v>
      </c>
      <c r="D17" s="415"/>
      <c r="E17" s="415"/>
      <c r="F17" s="563">
        <f>SUM(C17:E17)</f>
        <v>100</v>
      </c>
      <c r="G17" s="415" t="str">
        <f>EXBAR!L5</f>
        <v>LB</v>
      </c>
      <c r="H17" s="426" t="str">
        <f>EXBAR!C5</f>
        <v>REINFORCING STEEL, REPLACEMENT OF EXISTING REINFORCING STEEL, AS PER PLAN</v>
      </c>
      <c r="I17" s="431"/>
      <c r="J17" s="431"/>
      <c r="K17" s="431"/>
      <c r="L17" s="431">
        <f>EXBAR!L45</f>
        <v>100</v>
      </c>
      <c r="M17" s="434"/>
      <c r="O17" s="375"/>
    </row>
    <row r="18" spans="1:19" ht="18" customHeight="1" x14ac:dyDescent="0.2">
      <c r="A18" s="418"/>
      <c r="B18" s="415"/>
      <c r="C18" s="563"/>
      <c r="D18" s="415"/>
      <c r="E18" s="415"/>
      <c r="F18" s="563"/>
      <c r="G18" s="415"/>
      <c r="H18" s="426"/>
      <c r="I18" s="431"/>
      <c r="J18" s="431"/>
      <c r="K18" s="431"/>
      <c r="L18" s="431"/>
      <c r="M18" s="434"/>
      <c r="O18" s="375"/>
    </row>
    <row r="19" spans="1:19" s="376" customFormat="1" ht="18" customHeight="1" x14ac:dyDescent="0.2">
      <c r="A19" s="419" t="str">
        <f>LEFT(DOWEL!I1,3)</f>
        <v>510</v>
      </c>
      <c r="B19" s="417" t="str">
        <f>RIGHT(DOWEL!I1,5)</f>
        <v>10000</v>
      </c>
      <c r="C19" s="564">
        <f>DOWEL!L41</f>
        <v>303</v>
      </c>
      <c r="D19" s="417"/>
      <c r="E19" s="417"/>
      <c r="F19" s="563">
        <f>DOWEL!L41</f>
        <v>303</v>
      </c>
      <c r="G19" s="417" t="str">
        <f>DOWEL!L5</f>
        <v>EACH</v>
      </c>
      <c r="H19" s="427" t="str">
        <f>DOWEL!C5</f>
        <v>DOWEL HOLES WITH NONSHRINK, NONMETALLIC GROUT</v>
      </c>
      <c r="I19" s="432">
        <f>DOWEL!K11+DOWEL!K15+DOWEL!K19</f>
        <v>233</v>
      </c>
      <c r="J19" s="432"/>
      <c r="K19" s="432"/>
      <c r="L19" s="432"/>
      <c r="M19" s="437"/>
      <c r="O19" s="377"/>
      <c r="P19" s="401"/>
      <c r="S19" s="371" t="str">
        <f t="shared" si="0"/>
        <v>510E10000</v>
      </c>
    </row>
    <row r="20" spans="1:19" s="376" customFormat="1" ht="18" customHeight="1" x14ac:dyDescent="0.2">
      <c r="A20" s="419" t="str">
        <f>LEFT('DECK CONC.'!I1,3)</f>
        <v>511</v>
      </c>
      <c r="B20" s="417" t="str">
        <f>RIGHT('DECK CONC.'!I1,5)</f>
        <v>34447</v>
      </c>
      <c r="C20" s="564">
        <f>'DECK CONC.'!L42</f>
        <v>1394</v>
      </c>
      <c r="D20" s="417"/>
      <c r="E20" s="417"/>
      <c r="F20" s="563">
        <f>'DECK CONC.'!L42</f>
        <v>1394</v>
      </c>
      <c r="G20" s="417" t="str">
        <f>'DECK CONC.'!L5</f>
        <v>CY</v>
      </c>
      <c r="H20" s="427" t="str">
        <f>'DECK CONC.'!C5</f>
        <v>CLASS QC2 CONCRETE WITH QC/QA, BRIDGE DECK, AS PER PLAN</v>
      </c>
      <c r="I20" s="432"/>
      <c r="J20" s="432"/>
      <c r="K20" s="432">
        <f>'DECK CONC.'!L42</f>
        <v>1394</v>
      </c>
      <c r="L20" s="432"/>
      <c r="M20" s="437"/>
      <c r="O20" s="377"/>
      <c r="P20" s="401"/>
      <c r="S20" s="371" t="str">
        <f t="shared" si="0"/>
        <v>511E34447</v>
      </c>
    </row>
    <row r="21" spans="1:19" s="376" customFormat="1" ht="18" customHeight="1" x14ac:dyDescent="0.2">
      <c r="A21" s="419" t="str">
        <f>LEFT(PARAPET!I1,3)</f>
        <v>511</v>
      </c>
      <c r="B21" s="417" t="str">
        <f>RIGHT(PARAPET!I1,5)</f>
        <v>34450</v>
      </c>
      <c r="C21" s="564">
        <f>PARAPET!L45</f>
        <v>169</v>
      </c>
      <c r="D21" s="417"/>
      <c r="E21" s="417"/>
      <c r="F21" s="563">
        <f>PARAPET!L45</f>
        <v>169</v>
      </c>
      <c r="G21" s="417" t="str">
        <f>PARAPET!L5</f>
        <v>CY</v>
      </c>
      <c r="H21" s="427" t="str">
        <f>PARAPET!C5</f>
        <v>CLASS QC2 CONCRETE WITH QC/QA, BRIDGE DECK (PARAPET)</v>
      </c>
      <c r="I21" s="432"/>
      <c r="J21" s="432"/>
      <c r="K21" s="432">
        <f>PARAPET!L45</f>
        <v>169</v>
      </c>
      <c r="L21" s="432"/>
      <c r="M21" s="437"/>
      <c r="O21" s="378"/>
      <c r="P21" s="401"/>
      <c r="S21" s="371" t="str">
        <f t="shared" si="0"/>
        <v>511E34450</v>
      </c>
    </row>
    <row r="22" spans="1:19" s="376" customFormat="1" ht="18" customHeight="1" x14ac:dyDescent="0.2">
      <c r="A22" s="419" t="str">
        <f>LEFT('PIER CAP'!I1,3)</f>
        <v>511</v>
      </c>
      <c r="B22" s="417" t="str">
        <f>RIGHT('PIER CAP'!I1,5)</f>
        <v>42510</v>
      </c>
      <c r="C22" s="564">
        <f>'PIER CAP'!L47</f>
        <v>28</v>
      </c>
      <c r="D22" s="417"/>
      <c r="E22" s="417"/>
      <c r="F22" s="563">
        <f>'PIER CAP'!L47</f>
        <v>28</v>
      </c>
      <c r="G22" s="417" t="str">
        <f>'PIER CAP'!L5</f>
        <v>CY</v>
      </c>
      <c r="H22" s="427" t="str">
        <f>'PIER CAP'!C5</f>
        <v>CLASS QC1 CONCRETE, PIER CAP</v>
      </c>
      <c r="J22" s="432">
        <f>'PIER CAP'!L47</f>
        <v>28</v>
      </c>
      <c r="K22" s="432"/>
      <c r="L22" s="432"/>
      <c r="M22" s="437"/>
      <c r="O22" s="377"/>
      <c r="P22" s="401"/>
      <c r="S22" s="371" t="str">
        <f t="shared" si="0"/>
        <v>511E42510</v>
      </c>
    </row>
    <row r="23" spans="1:19" s="376" customFormat="1" ht="18" customHeight="1" x14ac:dyDescent="0.2">
      <c r="A23" s="419" t="str">
        <f>LEFT(ABUTM.!I1,3)</f>
        <v>511</v>
      </c>
      <c r="B23" s="417" t="str">
        <f>RIGHT(ABUTM.!I1,5)</f>
        <v>45710</v>
      </c>
      <c r="C23" s="564">
        <f>'PIER CAP'!L48</f>
        <v>0</v>
      </c>
      <c r="D23" s="417"/>
      <c r="E23" s="417"/>
      <c r="F23" s="563">
        <f>ABUTM.!L92</f>
        <v>119</v>
      </c>
      <c r="G23" s="417" t="str">
        <f>ABUTM.!L5</f>
        <v>CY</v>
      </c>
      <c r="H23" s="427" t="str">
        <f>ABUTM.!C5</f>
        <v>CLASS QC1 CONCRETE, ABUTMENT</v>
      </c>
      <c r="I23" s="432">
        <f>ABUTM.!L92</f>
        <v>119</v>
      </c>
      <c r="K23" s="432"/>
      <c r="L23" s="432"/>
      <c r="M23" s="437"/>
      <c r="O23" s="377"/>
      <c r="P23" s="401"/>
      <c r="S23" s="371" t="str">
        <f t="shared" si="0"/>
        <v>511E45710</v>
      </c>
    </row>
    <row r="24" spans="1:19" s="376" customFormat="1" ht="18" customHeight="1" x14ac:dyDescent="0.2">
      <c r="A24" s="419"/>
      <c r="B24" s="417"/>
      <c r="C24" s="564"/>
      <c r="D24" s="417"/>
      <c r="E24" s="417"/>
      <c r="F24" s="563"/>
      <c r="G24" s="417"/>
      <c r="H24" s="427"/>
      <c r="I24" s="432"/>
      <c r="J24" s="432"/>
      <c r="K24" s="432"/>
      <c r="L24" s="432"/>
      <c r="M24" s="437"/>
      <c r="O24" s="377"/>
      <c r="P24" s="401"/>
      <c r="S24" s="371"/>
    </row>
    <row r="25" spans="1:19" s="376" customFormat="1" ht="18" customHeight="1" x14ac:dyDescent="0.2">
      <c r="A25" s="419" t="str">
        <f>LEFT(SIDEWALK!I1,3)</f>
        <v>511</v>
      </c>
      <c r="B25" s="417" t="str">
        <f>RIGHT(SIDEWALK!I1,5)</f>
        <v>51512</v>
      </c>
      <c r="C25" s="564"/>
      <c r="D25" s="417"/>
      <c r="E25" s="417"/>
      <c r="F25" s="563">
        <f>SIDEWALK!L44</f>
        <v>308.41870370370373</v>
      </c>
      <c r="G25" s="417" t="str">
        <f>SIDEWALK!L5</f>
        <v>CY</v>
      </c>
      <c r="H25" s="427" t="str">
        <f>SIDEWALK!C5</f>
        <v>CLASS QC2 CONCRETE WITH QC/QA, SIDEWALK</v>
      </c>
      <c r="I25" s="432"/>
      <c r="J25" s="432"/>
      <c r="K25" s="432">
        <f>SIDEWALK!L44</f>
        <v>308.41870370370373</v>
      </c>
      <c r="L25" s="432"/>
      <c r="M25" s="437"/>
      <c r="O25" s="377"/>
      <c r="P25" s="401"/>
      <c r="S25" s="371" t="str">
        <f t="shared" si="0"/>
        <v>511E51512</v>
      </c>
    </row>
    <row r="26" spans="1:19" s="376" customFormat="1" ht="18" customHeight="1" x14ac:dyDescent="0.2">
      <c r="A26" s="419" t="str">
        <f>LEFT('GRAFFITI COAT'!I1,3)</f>
        <v>512</v>
      </c>
      <c r="B26" s="417" t="str">
        <f>RIGHT('GRAFFITI COAT'!I1,5)</f>
        <v>10001</v>
      </c>
      <c r="C26" s="564"/>
      <c r="D26" s="417"/>
      <c r="E26" s="417"/>
      <c r="F26" s="563" t="e">
        <f>'GRAFFITI COAT'!#REF!</f>
        <v>#REF!</v>
      </c>
      <c r="G26" s="417" t="str">
        <f>'GRAFFITI COAT'!L5</f>
        <v>SY</v>
      </c>
      <c r="H26" s="427" t="str">
        <f>'GRAFFITI COAT'!C5</f>
        <v>SEALING OF CONCRETE SURFACES, AS PER PLAN (PERMANENT GRAFFITI PROTECTION)</v>
      </c>
      <c r="I26" s="432"/>
      <c r="J26" s="432"/>
      <c r="K26" s="432"/>
      <c r="L26" s="432"/>
      <c r="M26" s="437"/>
      <c r="O26" s="377"/>
      <c r="P26" s="401"/>
      <c r="S26" s="371" t="str">
        <f t="shared" si="0"/>
        <v>512E10001</v>
      </c>
    </row>
    <row r="27" spans="1:19" s="376" customFormat="1" ht="18" customHeight="1" x14ac:dyDescent="0.2">
      <c r="A27" s="419" t="str">
        <f>LEFT('NON-EPOXY SEALER'!I1,3)</f>
        <v>512</v>
      </c>
      <c r="B27" s="417" t="str">
        <f>RIGHT('NON-EPOXY SEALER'!I1,5)</f>
        <v>10050</v>
      </c>
      <c r="C27" s="564"/>
      <c r="D27" s="417"/>
      <c r="E27" s="417"/>
      <c r="F27" s="563">
        <f>'NON-EPOXY SEALER'!L47</f>
        <v>1059</v>
      </c>
      <c r="G27" s="417" t="str">
        <f>'NON-EPOXY SEALER'!L5</f>
        <v>SY</v>
      </c>
      <c r="H27" s="427" t="str">
        <f>'NON-EPOXY SEALER'!C5</f>
        <v>SEALING OF CONCRETE SURFACES (NON-EPOXY)</v>
      </c>
      <c r="I27" s="432"/>
      <c r="J27" s="432"/>
      <c r="K27" s="432">
        <f>'NON-EPOXY SEALER'!L47</f>
        <v>1059</v>
      </c>
      <c r="L27" s="432"/>
      <c r="M27" s="437"/>
      <c r="O27" s="377"/>
      <c r="P27" s="401"/>
      <c r="S27" s="371" t="str">
        <f t="shared" si="0"/>
        <v>512E10050</v>
      </c>
    </row>
    <row r="28" spans="1:19" s="401" customFormat="1" ht="18" customHeight="1" x14ac:dyDescent="0.2">
      <c r="A28" s="419" t="str">
        <f>LEFT('EPOXY SEALING'!I1,3)</f>
        <v>512</v>
      </c>
      <c r="B28" s="417" t="str">
        <f>RIGHT('EPOXY SEALING'!I1,5)</f>
        <v>10100</v>
      </c>
      <c r="C28" s="564"/>
      <c r="D28" s="417"/>
      <c r="E28" s="417"/>
      <c r="F28" s="563" t="e">
        <f>'EPOXY SEALING'!#REF!</f>
        <v>#REF!</v>
      </c>
      <c r="G28" s="417" t="str">
        <f>'EPOXY SEALING'!L5</f>
        <v>SY</v>
      </c>
      <c r="H28" s="427" t="str">
        <f>'EPOXY SEALING'!C5</f>
        <v>SEALING OF CONCRETE SURFACES (EPOXY-URETHANE)</v>
      </c>
      <c r="I28" s="432" t="e">
        <f>'EPOXY SEALING'!#REF!+'EPOXY SEALING'!#REF!</f>
        <v>#REF!</v>
      </c>
      <c r="J28" s="432">
        <f>'EPOXY SEALING'!K24+'EPOXY SEALING'!K36</f>
        <v>56.492222222222217</v>
      </c>
      <c r="K28" s="432" t="e">
        <f>'EPOXY SEALING'!#REF!</f>
        <v>#REF!</v>
      </c>
      <c r="L28" s="438"/>
      <c r="M28" s="439"/>
      <c r="O28" s="377"/>
      <c r="P28" s="401" t="s">
        <v>181</v>
      </c>
      <c r="S28" s="371" t="str">
        <f t="shared" si="0"/>
        <v>512E10100</v>
      </c>
    </row>
    <row r="29" spans="1:19" s="401" customFormat="1" ht="18" customHeight="1" x14ac:dyDescent="0.2">
      <c r="A29" s="420" t="str">
        <f>LEFT('CONC. REPAIR BY EPOXY INJECTION'!I1,3)</f>
        <v>512</v>
      </c>
      <c r="B29" s="421" t="str">
        <f>RIGHT('CONC. REPAIR BY EPOXY INJECTION'!I1,5)</f>
        <v>10600</v>
      </c>
      <c r="C29" s="565"/>
      <c r="D29" s="421"/>
      <c r="E29" s="421"/>
      <c r="F29" s="563">
        <f>'CONC. REPAIR BY EPOXY INJECTION'!L42</f>
        <v>127</v>
      </c>
      <c r="G29" s="421" t="str">
        <f>'CONC. REPAIR BY EPOXY INJECTION'!L5</f>
        <v>FT</v>
      </c>
      <c r="H29" s="428" t="str">
        <f>'CONC. REPAIR BY EPOXY INJECTION'!C5</f>
        <v>CONCRETE REPAIR BY EPOXY INJECTION</v>
      </c>
      <c r="I29" s="433">
        <f>'CONC. REPAIR BY EPOXY INJECTION'!K11+'CONC. REPAIR BY EPOXY INJECTION'!K17</f>
        <v>39</v>
      </c>
      <c r="J29" s="433">
        <f>SUM('CONC. REPAIR BY EPOXY INJECTION'!K22:K27)</f>
        <v>88</v>
      </c>
      <c r="K29" s="438"/>
      <c r="L29" s="438"/>
      <c r="M29" s="439"/>
      <c r="O29" s="377"/>
      <c r="S29" s="371"/>
    </row>
    <row r="30" spans="1:19" s="401" customFormat="1" ht="18" customHeight="1" x14ac:dyDescent="0.2">
      <c r="A30" s="420"/>
      <c r="B30" s="421"/>
      <c r="C30" s="565"/>
      <c r="D30" s="421"/>
      <c r="E30" s="421"/>
      <c r="F30" s="563"/>
      <c r="G30" s="421"/>
      <c r="H30" s="428"/>
      <c r="I30" s="433"/>
      <c r="J30" s="433"/>
      <c r="K30" s="438"/>
      <c r="L30" s="438"/>
      <c r="M30" s="439"/>
      <c r="O30" s="377"/>
      <c r="S30" s="371"/>
    </row>
    <row r="31" spans="1:19" s="402" customFormat="1" ht="18" customHeight="1" x14ac:dyDescent="0.2">
      <c r="A31" s="420" t="str">
        <f>LEFT('TYPE 2 WATERPROOFING'!I1,3)</f>
        <v>512</v>
      </c>
      <c r="B31" s="421" t="str">
        <f>RIGHT('TYPE 2 WATERPROOFING'!I1,5)</f>
        <v>33000</v>
      </c>
      <c r="C31" s="433"/>
      <c r="D31" s="421"/>
      <c r="E31" s="421"/>
      <c r="F31" s="563">
        <f>'TYPE 2 WATERPROOFING'!L54</f>
        <v>6</v>
      </c>
      <c r="G31" s="421" t="str">
        <f>'TYPE 2 WATERPROOFING'!L5</f>
        <v>SY</v>
      </c>
      <c r="H31" s="428" t="str">
        <f>'TYPE 2 WATERPROOFING'!C5</f>
        <v>TYPE 2 WATERPROOFING</v>
      </c>
      <c r="I31" s="433">
        <f>'TYPE 2 WATERPROOFING'!L54</f>
        <v>6</v>
      </c>
      <c r="J31" s="433"/>
      <c r="K31" s="433"/>
      <c r="L31" s="433"/>
      <c r="M31" s="500"/>
      <c r="O31" s="374"/>
      <c r="P31" s="401" t="s">
        <v>181</v>
      </c>
      <c r="S31" s="371" t="str">
        <f t="shared" si="0"/>
        <v>512E33000</v>
      </c>
    </row>
    <row r="32" spans="1:19" s="376" customFormat="1" ht="18" customHeight="1" x14ac:dyDescent="0.2">
      <c r="A32" s="419" t="str">
        <f>LEFT('STEEL MEMBERS (LVL1)'!I1,3)</f>
        <v>513</v>
      </c>
      <c r="B32" s="417" t="str">
        <f>RIGHT('STEEL MEMBERS (LVL1)'!I1,5)</f>
        <v>10201</v>
      </c>
      <c r="C32" s="432"/>
      <c r="D32" s="417"/>
      <c r="E32" s="417"/>
      <c r="F32" s="563">
        <f>'STEEL MEMBERS (LVL1)'!L55</f>
        <v>0</v>
      </c>
      <c r="G32" s="417" t="str">
        <f>'STEEL MEMBERS (LVL1)'!L5</f>
        <v>LB</v>
      </c>
      <c r="H32" s="427" t="str">
        <f>'STEEL MEMBERS (LVL1)'!C5</f>
        <v>STRUCTURAL STEEL MEMBERS, LEVEL UF, AS PER PLAN</v>
      </c>
      <c r="I32" s="433"/>
      <c r="J32" s="433"/>
      <c r="K32" s="433">
        <f>'STEEL MEMBERS (LVL1)'!L55</f>
        <v>0</v>
      </c>
      <c r="L32" s="433"/>
      <c r="M32" s="500"/>
      <c r="O32" s="377"/>
      <c r="P32" s="401" t="s">
        <v>183</v>
      </c>
      <c r="S32" s="371" t="str">
        <f t="shared" si="0"/>
        <v>513E10201</v>
      </c>
    </row>
    <row r="33" spans="1:19" s="376" customFormat="1" ht="18" customHeight="1" x14ac:dyDescent="0.2">
      <c r="A33" s="419" t="str">
        <f>LEFT('SHEAR STUDS'!I1,3)</f>
        <v>513</v>
      </c>
      <c r="B33" s="417" t="str">
        <f>RIGHT('SHEAR STUDS'!I1,5)</f>
        <v>20000</v>
      </c>
      <c r="C33" s="432"/>
      <c r="D33" s="417"/>
      <c r="E33" s="417"/>
      <c r="F33" s="563">
        <f>'SHEAR STUDS'!L50</f>
        <v>12102</v>
      </c>
      <c r="G33" s="417" t="str">
        <f>'SHEAR STUDS'!L5</f>
        <v>EACH</v>
      </c>
      <c r="H33" s="427" t="str">
        <f>'SHEAR STUDS'!C5</f>
        <v>WELDED STUD SHEAR CONNECTORS</v>
      </c>
      <c r="I33" s="433"/>
      <c r="J33" s="433"/>
      <c r="K33" s="433">
        <f>'SHEAR STUDS'!L50</f>
        <v>12102</v>
      </c>
      <c r="L33" s="433"/>
      <c r="M33" s="500"/>
      <c r="O33" s="377"/>
      <c r="P33" s="401"/>
      <c r="S33" s="371"/>
    </row>
    <row r="34" spans="1:19" s="376" customFormat="1" ht="18" customHeight="1" x14ac:dyDescent="0.2">
      <c r="A34" s="419" t="str">
        <f>LEFT(TRIM!I1,3)</f>
        <v>513</v>
      </c>
      <c r="B34" s="417" t="str">
        <f>RIGHT(TRIM!I1,5)</f>
        <v>21001</v>
      </c>
      <c r="C34" s="432"/>
      <c r="D34" s="417"/>
      <c r="E34" s="417"/>
      <c r="F34" s="563">
        <f>TRIM!L50</f>
        <v>6</v>
      </c>
      <c r="G34" s="417" t="str">
        <f>TRIM!L5</f>
        <v>EACH</v>
      </c>
      <c r="H34" s="427" t="str">
        <f>TRIM!C5</f>
        <v>TRIMMING OF BEAM END, AS PER PLAN</v>
      </c>
      <c r="I34" s="433"/>
      <c r="J34" s="433"/>
      <c r="K34" s="433">
        <f>TRIM!L50</f>
        <v>6</v>
      </c>
      <c r="L34" s="433"/>
      <c r="M34" s="500"/>
      <c r="O34" s="377"/>
      <c r="P34" s="401"/>
      <c r="S34" s="371" t="str">
        <f t="shared" si="0"/>
        <v>513E21001</v>
      </c>
    </row>
    <row r="35" spans="1:19" s="376" customFormat="1" ht="18" customHeight="1" x14ac:dyDescent="0.2">
      <c r="A35" s="419"/>
      <c r="B35" s="417"/>
      <c r="C35" s="432"/>
      <c r="D35" s="417"/>
      <c r="E35" s="417"/>
      <c r="F35" s="563"/>
      <c r="G35" s="417"/>
      <c r="H35" s="427"/>
      <c r="I35" s="433"/>
      <c r="J35" s="433"/>
      <c r="K35" s="433"/>
      <c r="L35" s="433"/>
      <c r="M35" s="500"/>
      <c r="O35" s="377"/>
      <c r="P35" s="401"/>
      <c r="S35" s="371"/>
    </row>
    <row r="36" spans="1:19" s="376" customFormat="1" ht="18" customHeight="1" x14ac:dyDescent="0.2">
      <c r="A36" s="419" t="e">
        <f>LEFT(#REF!,3)</f>
        <v>#REF!</v>
      </c>
      <c r="B36" s="417" t="e">
        <f>RIGHT(#REF!,5)</f>
        <v>#REF!</v>
      </c>
      <c r="C36" s="432"/>
      <c r="D36" s="417"/>
      <c r="E36" s="417"/>
      <c r="F36" s="563" t="e">
        <f>#REF!</f>
        <v>#REF!</v>
      </c>
      <c r="G36" s="417" t="e">
        <f>#REF!</f>
        <v>#REF!</v>
      </c>
      <c r="H36" s="427" t="e">
        <f>#REF!</f>
        <v>#REF!</v>
      </c>
      <c r="I36" s="433"/>
      <c r="J36" s="433"/>
      <c r="K36" s="433" t="e">
        <f>#REF!</f>
        <v>#REF!</v>
      </c>
      <c r="L36" s="433"/>
      <c r="M36" s="500"/>
      <c r="O36" s="377"/>
      <c r="P36" s="401"/>
      <c r="S36" s="371"/>
    </row>
    <row r="37" spans="1:19" s="376" customFormat="1" ht="18" customHeight="1" x14ac:dyDescent="0.2">
      <c r="A37" s="419" t="e">
        <f>LEFT(#REF!,3)</f>
        <v>#REF!</v>
      </c>
      <c r="B37" s="417" t="e">
        <f>RIGHT(#REF!,5)</f>
        <v>#REF!</v>
      </c>
      <c r="C37" s="432"/>
      <c r="D37" s="417"/>
      <c r="E37" s="417"/>
      <c r="F37" s="563" t="e">
        <f>#REF!</f>
        <v>#REF!</v>
      </c>
      <c r="G37" s="417" t="e">
        <f>#REF!</f>
        <v>#REF!</v>
      </c>
      <c r="H37" s="427" t="e">
        <f>#REF!</f>
        <v>#REF!</v>
      </c>
      <c r="I37" s="433"/>
      <c r="J37" s="433"/>
      <c r="K37" s="433" t="e">
        <f>#REF!</f>
        <v>#REF!</v>
      </c>
      <c r="L37" s="433"/>
      <c r="M37" s="500"/>
      <c r="O37" s="377"/>
      <c r="P37" s="401"/>
      <c r="S37" s="371"/>
    </row>
    <row r="38" spans="1:19" s="376" customFormat="1" ht="18" customHeight="1" x14ac:dyDescent="0.2">
      <c r="A38" s="419" t="e">
        <f>LEFT(#REF!,3)</f>
        <v>#REF!</v>
      </c>
      <c r="B38" s="417" t="e">
        <f>RIGHT(#REF!,5)</f>
        <v>#REF!</v>
      </c>
      <c r="C38" s="432"/>
      <c r="D38" s="417"/>
      <c r="E38" s="417"/>
      <c r="F38" s="563" t="e">
        <f>#REF!</f>
        <v>#REF!</v>
      </c>
      <c r="G38" s="417" t="e">
        <f>#REF!</f>
        <v>#REF!</v>
      </c>
      <c r="H38" s="427" t="e">
        <f>#REF!</f>
        <v>#REF!</v>
      </c>
      <c r="I38" s="433"/>
      <c r="J38" s="433"/>
      <c r="K38" s="433" t="e">
        <f>#REF!</f>
        <v>#REF!</v>
      </c>
      <c r="L38" s="433"/>
      <c r="M38" s="500"/>
      <c r="O38" s="377"/>
      <c r="P38" s="401"/>
      <c r="S38" s="371" t="e">
        <f t="shared" si="0"/>
        <v>#REF!</v>
      </c>
    </row>
    <row r="39" spans="1:19" s="376" customFormat="1" ht="18" customHeight="1" x14ac:dyDescent="0.2">
      <c r="A39" s="419" t="e">
        <f>LEFT(#REF!,3)</f>
        <v>#REF!</v>
      </c>
      <c r="B39" s="417" t="e">
        <f>RIGHT(#REF!,5)</f>
        <v>#REF!</v>
      </c>
      <c r="C39" s="432"/>
      <c r="D39" s="417"/>
      <c r="E39" s="417"/>
      <c r="F39" s="563" t="e">
        <f>#REF!</f>
        <v>#REF!</v>
      </c>
      <c r="G39" s="417" t="e">
        <f>#REF!</f>
        <v>#REF!</v>
      </c>
      <c r="H39" s="427" t="e">
        <f>#REF!</f>
        <v>#REF!</v>
      </c>
      <c r="I39" s="433"/>
      <c r="J39" s="433"/>
      <c r="K39" s="433" t="e">
        <f>#REF!</f>
        <v>#REF!</v>
      </c>
      <c r="L39" s="433"/>
      <c r="M39" s="500"/>
      <c r="O39" s="377"/>
      <c r="P39" s="401"/>
      <c r="S39" s="371" t="e">
        <f t="shared" si="0"/>
        <v>#REF!</v>
      </c>
    </row>
    <row r="40" spans="1:19" s="376" customFormat="1" ht="18" customHeight="1" x14ac:dyDescent="0.2">
      <c r="A40" s="419"/>
      <c r="B40" s="417"/>
      <c r="C40" s="432"/>
      <c r="D40" s="417"/>
      <c r="E40" s="417"/>
      <c r="F40" s="563"/>
      <c r="G40" s="417"/>
      <c r="H40" s="427"/>
      <c r="I40" s="433"/>
      <c r="J40" s="433"/>
      <c r="K40" s="433"/>
      <c r="L40" s="433"/>
      <c r="M40" s="500"/>
      <c r="O40" s="377"/>
      <c r="P40" s="401"/>
      <c r="S40" s="371"/>
    </row>
    <row r="41" spans="1:19" s="376" customFormat="1" ht="18" customHeight="1" x14ac:dyDescent="0.2">
      <c r="A41" s="419" t="e">
        <f>LEFT(#REF!,3)</f>
        <v>#REF!</v>
      </c>
      <c r="B41" s="417" t="e">
        <f>RIGHT(#REF!,5)</f>
        <v>#REF!</v>
      </c>
      <c r="C41" s="432"/>
      <c r="D41" s="417"/>
      <c r="E41" s="417"/>
      <c r="F41" s="563" t="e">
        <f>#REF!</f>
        <v>#REF!</v>
      </c>
      <c r="G41" s="417" t="e">
        <f>#REF!</f>
        <v>#REF!</v>
      </c>
      <c r="H41" s="427" t="e">
        <f>#REF!</f>
        <v>#REF!</v>
      </c>
      <c r="I41" s="433"/>
      <c r="J41" s="433"/>
      <c r="K41" s="433" t="e">
        <f>#REF!</f>
        <v>#REF!</v>
      </c>
      <c r="L41" s="433"/>
      <c r="M41" s="500"/>
      <c r="O41" s="377"/>
      <c r="P41" s="401"/>
      <c r="S41" s="371"/>
    </row>
    <row r="42" spans="1:19" s="376" customFormat="1" ht="18" customHeight="1" x14ac:dyDescent="0.2">
      <c r="A42" s="419" t="e">
        <f>LEFT(#REF!,3)</f>
        <v>#REF!</v>
      </c>
      <c r="B42" s="417" t="e">
        <f>RIGHT(#REF!,5)</f>
        <v>#REF!</v>
      </c>
      <c r="C42" s="432"/>
      <c r="D42" s="417"/>
      <c r="E42" s="417"/>
      <c r="F42" s="563" t="e">
        <f>#REF!</f>
        <v>#REF!</v>
      </c>
      <c r="G42" s="417" t="e">
        <f>#REF!</f>
        <v>#REF!</v>
      </c>
      <c r="H42" s="427" t="e">
        <f>#REF!</f>
        <v>#REF!</v>
      </c>
      <c r="I42" s="433"/>
      <c r="J42" s="433"/>
      <c r="K42" s="433" t="e">
        <f>#REF!</f>
        <v>#REF!</v>
      </c>
      <c r="L42" s="433"/>
      <c r="M42" s="500"/>
      <c r="O42" s="377"/>
      <c r="P42" s="401"/>
      <c r="S42" s="371"/>
    </row>
    <row r="43" spans="1:19" s="376" customFormat="1" ht="18" customHeight="1" x14ac:dyDescent="0.2">
      <c r="A43" s="419"/>
      <c r="B43" s="417"/>
      <c r="C43" s="432"/>
      <c r="D43" s="417"/>
      <c r="E43" s="417"/>
      <c r="F43" s="563"/>
      <c r="G43" s="417"/>
      <c r="H43" s="427"/>
      <c r="I43" s="433"/>
      <c r="J43" s="433"/>
      <c r="K43" s="433"/>
      <c r="L43" s="433"/>
      <c r="M43" s="500"/>
      <c r="O43" s="377"/>
      <c r="P43" s="401"/>
      <c r="S43" s="371"/>
    </row>
    <row r="44" spans="1:19" s="376" customFormat="1" ht="18" customHeight="1" x14ac:dyDescent="0.2">
      <c r="A44" s="419" t="str">
        <f>LEFT('EXPANSION JOINT'!I1,3)</f>
        <v>516</v>
      </c>
      <c r="B44" s="417" t="str">
        <f>RIGHT('EXPANSION JOINT'!I1,5)</f>
        <v>11211</v>
      </c>
      <c r="C44" s="432"/>
      <c r="D44" s="417"/>
      <c r="E44" s="417"/>
      <c r="F44" s="563">
        <f>'EXPANSION JOINT'!L49</f>
        <v>154</v>
      </c>
      <c r="G44" s="417" t="str">
        <f>'EXPANSION JOINT'!L5</f>
        <v>FT</v>
      </c>
      <c r="H44" s="427" t="str">
        <f>'EXPANSION JOINT'!C5</f>
        <v>STRUCTURAL EXPANSION JOINT INCLUDING ELASTOMERIC STRIP SEAL, AS PER PLAN</v>
      </c>
      <c r="I44" s="433"/>
      <c r="J44" s="433"/>
      <c r="K44" s="433">
        <f>'EXPANSION JOINT'!L49</f>
        <v>154</v>
      </c>
      <c r="L44" s="433"/>
      <c r="M44" s="500"/>
      <c r="O44" s="377"/>
      <c r="P44" s="401"/>
      <c r="S44" s="371" t="str">
        <f t="shared" si="0"/>
        <v>516E11211</v>
      </c>
    </row>
    <row r="45" spans="1:19" s="376" customFormat="1" ht="18" customHeight="1" x14ac:dyDescent="0.2">
      <c r="A45" s="419" t="str">
        <f>LEFT('1" PEJF'!I1,3)</f>
        <v>516</v>
      </c>
      <c r="B45" s="417" t="str">
        <f>RIGHT('1" PEJF'!I1,5)</f>
        <v>13600</v>
      </c>
      <c r="C45" s="432"/>
      <c r="D45" s="417"/>
      <c r="E45" s="417"/>
      <c r="F45" s="563">
        <f>'1" PEJF'!L49</f>
        <v>194.64618899999999</v>
      </c>
      <c r="G45" s="417" t="str">
        <f>'1" PEJF'!L5</f>
        <v>SF</v>
      </c>
      <c r="H45" s="427" t="str">
        <f>'1" PEJF'!C5</f>
        <v>1" PREFORMED EXPANSION JOINT FILLER</v>
      </c>
      <c r="I45" s="433">
        <f>'1" PEJF'!L49</f>
        <v>194.64618899999999</v>
      </c>
      <c r="J45" s="433"/>
      <c r="K45" s="433"/>
      <c r="L45" s="433"/>
      <c r="M45" s="500"/>
      <c r="O45" s="377"/>
      <c r="P45" s="401"/>
      <c r="S45" s="371" t="str">
        <f t="shared" si="0"/>
        <v>516E13600</v>
      </c>
    </row>
    <row r="46" spans="1:19" s="376" customFormat="1" ht="18" customHeight="1" x14ac:dyDescent="0.2">
      <c r="A46" s="419" t="str">
        <f>LEFT(NEOPRENE!I1,3)</f>
        <v>516</v>
      </c>
      <c r="B46" s="417" t="str">
        <f>RIGHT(NEOPRENE!I1,5)</f>
        <v>25000</v>
      </c>
      <c r="C46" s="432"/>
      <c r="D46" s="417"/>
      <c r="E46" s="417"/>
      <c r="F46" s="563">
        <f>NEOPRENE!L49</f>
        <v>21</v>
      </c>
      <c r="G46" s="417" t="str">
        <f>NEOPRENE!L5</f>
        <v>SF</v>
      </c>
      <c r="H46" s="427" t="str">
        <f>NEOPRENE!C5</f>
        <v>NYLON REINFORCED NEOPRENE SHEETING</v>
      </c>
      <c r="I46" s="433">
        <f>NEOPRENE!L49</f>
        <v>21</v>
      </c>
      <c r="J46" s="433"/>
      <c r="K46" s="433"/>
      <c r="L46" s="433"/>
      <c r="M46" s="500"/>
      <c r="O46" s="377"/>
      <c r="P46" s="401"/>
      <c r="S46" s="371"/>
    </row>
    <row r="47" spans="1:19" s="376" customFormat="1" ht="18" customHeight="1" x14ac:dyDescent="0.2">
      <c r="A47" s="419"/>
      <c r="B47" s="417"/>
      <c r="C47" s="432"/>
      <c r="D47" s="417"/>
      <c r="E47" s="417"/>
      <c r="F47" s="563"/>
      <c r="G47" s="417"/>
      <c r="H47" s="427"/>
      <c r="I47" s="433"/>
      <c r="J47" s="433"/>
      <c r="K47" s="433"/>
      <c r="L47" s="433"/>
      <c r="M47" s="500"/>
      <c r="O47" s="377"/>
      <c r="P47" s="401"/>
      <c r="S47" s="371"/>
    </row>
    <row r="48" spans="1:19" s="376" customFormat="1" ht="18" customHeight="1" x14ac:dyDescent="0.2">
      <c r="A48" s="419" t="str">
        <f>LEFT('ELASTOMERIC BRG.'!I1,3)</f>
        <v>516</v>
      </c>
      <c r="B48" s="417" t="str">
        <f>RIGHT('ELASTOMERIC BRG.'!I1,5)</f>
        <v>44200</v>
      </c>
      <c r="C48" s="432"/>
      <c r="D48" s="417"/>
      <c r="E48" s="417"/>
      <c r="F48" s="563">
        <f>'ELASTOMERIC BRG.'!L44</f>
        <v>6</v>
      </c>
      <c r="G48" s="417" t="str">
        <f>'ELASTOMERIC BRG.'!L5</f>
        <v>EACH</v>
      </c>
      <c r="H48" s="427" t="str">
        <f>'ELASTOMERIC BRG.'!C5</f>
        <v>ELASTOMERIC BEARING (17" X 22" X 3.1860") WITH INTERNAL LAMINATES (NEOPRENE) AND LOAD PLATE (18" X 28" X 2.0")</v>
      </c>
      <c r="I48" s="640"/>
      <c r="J48" s="433">
        <f>'ELASTOMERIC BRG.'!L44</f>
        <v>6</v>
      </c>
      <c r="K48" s="433"/>
      <c r="L48" s="433"/>
      <c r="M48" s="500"/>
      <c r="O48" s="377"/>
      <c r="P48" s="401"/>
      <c r="S48" s="371" t="str">
        <f t="shared" si="0"/>
        <v>516E44200</v>
      </c>
    </row>
    <row r="49" spans="1:19" s="376" customFormat="1" ht="18" customHeight="1" x14ac:dyDescent="0.2">
      <c r="A49" s="419" t="str">
        <f>LEFT('REFURBISH BRG.'!I1,3)</f>
        <v>516</v>
      </c>
      <c r="B49" s="417" t="str">
        <f>RIGHT('REFURBISH BRG.'!I1,5)</f>
        <v>45305</v>
      </c>
      <c r="C49" s="432"/>
      <c r="D49" s="417"/>
      <c r="E49" s="417"/>
      <c r="F49" s="563">
        <f>'REFURBISH BRG.'!L43</f>
        <v>42</v>
      </c>
      <c r="G49" s="417" t="str">
        <f>'REFURBISH BRG.'!L5</f>
        <v>EACH</v>
      </c>
      <c r="H49" s="427" t="str">
        <f>'REFURBISH BRG.'!C5</f>
        <v>REFURBISH BEARING DEVICE, AS PER PLAN</v>
      </c>
      <c r="I49" s="433">
        <f>'REFURBISH BRG.'!L43</f>
        <v>42</v>
      </c>
      <c r="J49" s="433"/>
      <c r="K49" s="433"/>
      <c r="L49" s="433"/>
      <c r="M49" s="500"/>
      <c r="O49" s="377"/>
      <c r="P49" s="401"/>
      <c r="S49" s="371" t="str">
        <f t="shared" si="0"/>
        <v>516E45305</v>
      </c>
    </row>
    <row r="50" spans="1:19" s="376" customFormat="1" ht="18" customHeight="1" x14ac:dyDescent="0.2">
      <c r="A50" s="419" t="str">
        <f>LEFT(JACKING!I1,3)</f>
        <v>516</v>
      </c>
      <c r="B50" s="417" t="str">
        <f>RIGHT(JACKING!I1,5)</f>
        <v>47001</v>
      </c>
      <c r="C50" s="432"/>
      <c r="D50" s="417"/>
      <c r="E50" s="417"/>
      <c r="F50" s="563" t="str">
        <f>JACKING!L48</f>
        <v>LS</v>
      </c>
      <c r="G50" s="417"/>
      <c r="H50" s="427" t="str">
        <f>JACKING!C5</f>
        <v>JACKING AND TEMPORARY SUPPORT OF SUPERSTRUCTURE, AS PER PLAN</v>
      </c>
      <c r="I50" s="433"/>
      <c r="J50" s="433"/>
      <c r="K50" s="563" t="str">
        <f>JACKING!L48</f>
        <v>LS</v>
      </c>
      <c r="L50" s="433"/>
      <c r="M50" s="500"/>
      <c r="O50" s="377">
        <v>50000</v>
      </c>
      <c r="P50" s="401"/>
      <c r="S50" s="371"/>
    </row>
    <row r="51" spans="1:19" s="376" customFormat="1" ht="18" customHeight="1" x14ac:dyDescent="0.2">
      <c r="A51" s="419"/>
      <c r="B51" s="417"/>
      <c r="C51" s="432"/>
      <c r="D51" s="417"/>
      <c r="E51" s="417"/>
      <c r="F51" s="563"/>
      <c r="G51" s="417"/>
      <c r="H51" s="427"/>
      <c r="I51" s="433"/>
      <c r="J51" s="433"/>
      <c r="K51" s="433"/>
      <c r="L51" s="433"/>
      <c r="M51" s="500"/>
      <c r="O51" s="377"/>
      <c r="P51" s="401"/>
      <c r="S51" s="371"/>
    </row>
    <row r="52" spans="1:19" s="376" customFormat="1" ht="18" customHeight="1" x14ac:dyDescent="0.2">
      <c r="A52" s="419" t="str">
        <f>LEFT('POROUS BACKFILL'!I1,3)</f>
        <v>518</v>
      </c>
      <c r="B52" s="417" t="str">
        <f>RIGHT('POROUS BACKFILL'!I1,5)</f>
        <v>21200</v>
      </c>
      <c r="C52" s="432"/>
      <c r="D52" s="417"/>
      <c r="E52" s="417"/>
      <c r="F52" s="563">
        <f>'POROUS BACKFILL'!L46</f>
        <v>59</v>
      </c>
      <c r="G52" s="417" t="str">
        <f>'POROUS BACKFILL'!L5</f>
        <v>CY</v>
      </c>
      <c r="H52" s="427" t="str">
        <f>'POROUS BACKFILL'!C5</f>
        <v>POROUS BACKFILL WITH GEOTEXTILE FABRIC</v>
      </c>
      <c r="I52" s="433">
        <f>'POROUS BACKFILL'!L46</f>
        <v>59</v>
      </c>
      <c r="J52" s="433"/>
      <c r="K52" s="433"/>
      <c r="L52" s="433"/>
      <c r="M52" s="500"/>
      <c r="O52" s="377"/>
      <c r="P52" s="401"/>
      <c r="S52" s="371"/>
    </row>
    <row r="53" spans="1:19" s="376" customFormat="1" ht="18" customHeight="1" x14ac:dyDescent="0.2">
      <c r="A53" s="419" t="str">
        <f>LEFT('PATCHING CONC.'!I1,3)</f>
        <v>519</v>
      </c>
      <c r="B53" s="417" t="str">
        <f>RIGHT('PATCHING CONC.'!I1,5)</f>
        <v>11101</v>
      </c>
      <c r="C53" s="432"/>
      <c r="D53" s="417"/>
      <c r="E53" s="417"/>
      <c r="F53" s="563">
        <f>'PATCHING CONC.'!L41</f>
        <v>763.9</v>
      </c>
      <c r="G53" s="417" t="str">
        <f>'PATCHING CONC.'!L5</f>
        <v>SF</v>
      </c>
      <c r="H53" s="427" t="str">
        <f>'PATCHING CONC.'!C5</f>
        <v>PATCHING CONCRETE STRUCTURE, AS PER PLAN</v>
      </c>
      <c r="I53" s="433">
        <f>'PATCHING CONC.'!K12+'PATCHING CONC.'!K18</f>
        <v>118.9</v>
      </c>
      <c r="J53" s="433">
        <f>SUM('PATCHING CONC.'!K24:K29)</f>
        <v>645</v>
      </c>
      <c r="K53" s="433"/>
      <c r="L53" s="433"/>
      <c r="M53" s="500"/>
      <c r="O53" s="377"/>
      <c r="P53" s="401"/>
      <c r="S53" s="371" t="str">
        <f t="shared" si="0"/>
        <v>519E11101</v>
      </c>
    </row>
    <row r="54" spans="1:19" s="376" customFormat="1" ht="18" customHeight="1" x14ac:dyDescent="0.2">
      <c r="A54" s="419" t="str">
        <f>LEFT('CONC. APPR. SLABS'!I1,3)</f>
        <v>526</v>
      </c>
      <c r="B54" s="417" t="str">
        <f>RIGHT('CONC. APPR. SLABS'!I1,5)</f>
        <v>30011</v>
      </c>
      <c r="C54" s="432"/>
      <c r="D54" s="417"/>
      <c r="E54" s="417"/>
      <c r="F54" s="563">
        <f>'CONC. APPR. SLABS'!L46</f>
        <v>416</v>
      </c>
      <c r="G54" s="417" t="str">
        <f>'CONC. APPR. SLABS'!L5</f>
        <v>SY</v>
      </c>
      <c r="H54" s="427" t="str">
        <f>'CONC. APPR. SLABS'!C5</f>
        <v>REINFORCED CONCRETE APPROACH SLABS WITH QC/QA (T=17"), AS PER PLAN</v>
      </c>
      <c r="I54" s="433"/>
      <c r="J54" s="433"/>
      <c r="K54" s="433"/>
      <c r="L54" s="433">
        <f>'CONC. APPR. SLABS'!L46</f>
        <v>416</v>
      </c>
      <c r="M54" s="500"/>
      <c r="O54" s="377"/>
      <c r="P54" s="401"/>
      <c r="S54" s="371" t="str">
        <f t="shared" si="0"/>
        <v>526E30011</v>
      </c>
    </row>
    <row r="55" spans="1:19" s="376" customFormat="1" ht="18" customHeight="1" x14ac:dyDescent="0.2">
      <c r="A55" s="422" t="str">
        <f>LEFT('TYPE A INSTALLATION'!I1,3)</f>
        <v>526</v>
      </c>
      <c r="B55" s="423" t="str">
        <f>RIGHT('TYPE A INSTALLATION'!I1,5)</f>
        <v>90010</v>
      </c>
      <c r="C55" s="432"/>
      <c r="D55" s="423"/>
      <c r="E55" s="423"/>
      <c r="F55" s="563">
        <f>'TYPE A INSTALLATION'!L46</f>
        <v>157</v>
      </c>
      <c r="G55" s="417" t="str">
        <f>'TYPE A INSTALLATION'!L5</f>
        <v>FT</v>
      </c>
      <c r="H55" s="427" t="str">
        <f>'TYPE A INSTALLATION'!C5</f>
        <v>TYPE A INSTALLATION</v>
      </c>
      <c r="I55" s="433"/>
      <c r="J55" s="433"/>
      <c r="K55" s="433"/>
      <c r="L55" s="433">
        <f>'TYPE A INSTALLATION'!L46</f>
        <v>157</v>
      </c>
      <c r="M55" s="500"/>
      <c r="N55" s="379"/>
      <c r="O55" s="377"/>
      <c r="P55" s="401"/>
      <c r="S55" s="371" t="str">
        <f t="shared" si="0"/>
        <v>526E90010</v>
      </c>
    </row>
    <row r="56" spans="1:19" s="376" customFormat="1" ht="18" customHeight="1" x14ac:dyDescent="0.2">
      <c r="A56" s="427" t="str">
        <f>LEFT(FORMLINER!C5,7)</f>
        <v>SPECIAL</v>
      </c>
      <c r="B56" s="563" t="str">
        <f>FORMLINER!I1</f>
        <v>530E13000</v>
      </c>
      <c r="C56" s="432"/>
      <c r="D56" s="423"/>
      <c r="E56" s="423"/>
      <c r="F56" s="563">
        <f>FORMLINER!L44</f>
        <v>5158</v>
      </c>
      <c r="G56" s="417" t="str">
        <f>FORMLINER!L5</f>
        <v>SF</v>
      </c>
      <c r="H56" s="427" t="str">
        <f>RIGHT(FORMLINER!C5,10)</f>
        <v>FORM LINER</v>
      </c>
      <c r="I56" s="433"/>
      <c r="J56" s="433"/>
      <c r="K56" s="433">
        <f>FORMLINER!L44</f>
        <v>5158</v>
      </c>
      <c r="L56" s="433"/>
      <c r="M56" s="500"/>
      <c r="N56" s="379"/>
      <c r="O56" s="377"/>
      <c r="P56" s="401"/>
      <c r="S56" s="371" t="str">
        <f t="shared" si="0"/>
        <v>SPECIALE530E13000</v>
      </c>
    </row>
    <row r="57" spans="1:19" s="376" customFormat="1" ht="18" customHeight="1" x14ac:dyDescent="0.2">
      <c r="A57" s="422"/>
      <c r="B57" s="423"/>
      <c r="C57" s="432"/>
      <c r="D57" s="423"/>
      <c r="E57" s="423"/>
      <c r="F57" s="563"/>
      <c r="G57" s="417"/>
      <c r="H57" s="427"/>
      <c r="I57" s="433"/>
      <c r="J57" s="433"/>
      <c r="K57" s="433"/>
      <c r="L57" s="433"/>
      <c r="M57" s="500"/>
      <c r="N57" s="379"/>
      <c r="O57" s="377"/>
      <c r="P57" s="401"/>
      <c r="S57" s="371" t="str">
        <f t="shared" si="0"/>
        <v>E</v>
      </c>
    </row>
    <row r="58" spans="1:19" s="376" customFormat="1" ht="18" customHeight="1" x14ac:dyDescent="0.2">
      <c r="A58" s="422" t="str">
        <f>LEFT('VANDAL FENCE'!I1,3)</f>
        <v>607</v>
      </c>
      <c r="B58" s="423" t="str">
        <f>RIGHT('VANDAL FENCE'!I1,5)</f>
        <v>39921</v>
      </c>
      <c r="C58" s="432"/>
      <c r="D58" s="423"/>
      <c r="E58" s="423"/>
      <c r="F58" s="563">
        <f>'VANDAL FENCE'!L44</f>
        <v>1380</v>
      </c>
      <c r="G58" s="417" t="str">
        <f>'VANDAL FENCE'!L5</f>
        <v>FT</v>
      </c>
      <c r="H58" s="427" t="str">
        <f>'VANDAL FENCE'!C5</f>
        <v>VANDAL PROTECTION FENCE, 10' CURVED, COATED FABRIC, AS PER PLAN</v>
      </c>
      <c r="I58" s="433"/>
      <c r="J58" s="433"/>
      <c r="K58" s="433">
        <f>'VANDAL FENCE'!L44</f>
        <v>1380</v>
      </c>
      <c r="L58" s="433"/>
      <c r="M58" s="500"/>
      <c r="N58" s="379"/>
      <c r="O58" s="377"/>
      <c r="P58" s="401"/>
      <c r="S58" s="371"/>
    </row>
    <row r="59" spans="1:19" s="412" customFormat="1" ht="18" customHeight="1" x14ac:dyDescent="0.2">
      <c r="A59" s="422" t="str">
        <f>LEFT('TEMP. VANDAL FENCE, TYPE A'!I1,3)</f>
        <v>607</v>
      </c>
      <c r="B59" s="423" t="str">
        <f>RIGHT('TEMP. VANDAL FENCE, TYPE A'!I1,5)</f>
        <v>39992</v>
      </c>
      <c r="C59" s="432"/>
      <c r="D59" s="423"/>
      <c r="E59" s="423"/>
      <c r="F59" s="563">
        <f>'TEMP. VANDAL FENCE, TYPE A'!L43</f>
        <v>688</v>
      </c>
      <c r="G59" s="417" t="str">
        <f>'TEMP. VANDAL FENCE, TYPE A'!L5</f>
        <v>FT</v>
      </c>
      <c r="H59" s="427" t="str">
        <f>'TEMP. VANDAL FENCE, TYPE A'!C5</f>
        <v>TEMPORARY VANDAL FENCE, TYPE A</v>
      </c>
      <c r="I59" s="433"/>
      <c r="J59" s="433"/>
      <c r="K59" s="433">
        <f>'TEMP. VANDAL FENCE, TYPE A'!L43</f>
        <v>688</v>
      </c>
      <c r="L59" s="433"/>
      <c r="M59" s="500"/>
      <c r="N59" s="410"/>
      <c r="O59" s="411"/>
      <c r="S59" s="413"/>
    </row>
    <row r="60" spans="1:19" s="412" customFormat="1" ht="18" customHeight="1" x14ac:dyDescent="0.2">
      <c r="A60" s="422" t="str">
        <f>LEFT('TEMP. VANDAL FENCE, TYPE B'!I1,3)</f>
        <v>607</v>
      </c>
      <c r="B60" s="423" t="str">
        <f>RIGHT('TEMP. VANDAL FENCE, TYPE B'!I1,5)</f>
        <v>39994</v>
      </c>
      <c r="C60" s="432"/>
      <c r="D60" s="423"/>
      <c r="E60" s="423"/>
      <c r="F60" s="563">
        <f>'TEMP. VANDAL FENCE, TYPE B'!L43</f>
        <v>1376</v>
      </c>
      <c r="G60" s="417" t="str">
        <f>'TEMP. VANDAL FENCE, TYPE B'!L5</f>
        <v>FT</v>
      </c>
      <c r="H60" s="427" t="str">
        <f>'TEMP. VANDAL FENCE, TYPE B'!C5</f>
        <v>TEMPORARY VANDAL FENCE, TYPE B</v>
      </c>
      <c r="I60" s="433"/>
      <c r="J60" s="433"/>
      <c r="K60" s="433">
        <f>'TEMP. VANDAL FENCE, TYPE B'!L43</f>
        <v>1376</v>
      </c>
      <c r="L60" s="433"/>
      <c r="M60" s="500"/>
      <c r="N60" s="410"/>
      <c r="O60" s="411"/>
      <c r="S60" s="413"/>
    </row>
    <row r="61" spans="1:19" s="412" customFormat="1" ht="18" customHeight="1" x14ac:dyDescent="0.2">
      <c r="A61" s="422"/>
      <c r="B61" s="423"/>
      <c r="C61" s="432"/>
      <c r="D61" s="423"/>
      <c r="E61" s="423"/>
      <c r="F61" s="431"/>
      <c r="G61" s="417"/>
      <c r="H61" s="427"/>
      <c r="I61" s="433"/>
      <c r="J61" s="433"/>
      <c r="K61" s="433"/>
      <c r="L61" s="433"/>
      <c r="M61" s="500"/>
      <c r="N61" s="410"/>
      <c r="O61" s="587"/>
      <c r="S61" s="413"/>
    </row>
    <row r="62" spans="1:19" s="412" customFormat="1" ht="18" customHeight="1" x14ac:dyDescent="0.2">
      <c r="A62" s="422" t="e">
        <f>LEFT(#REF!,3)</f>
        <v>#REF!</v>
      </c>
      <c r="B62" s="423" t="e">
        <f>RIGHT(#REF!,5)</f>
        <v>#REF!</v>
      </c>
      <c r="C62" s="432"/>
      <c r="D62" s="423"/>
      <c r="E62" s="423"/>
      <c r="F62" s="563" t="e">
        <f>#REF!</f>
        <v>#REF!</v>
      </c>
      <c r="G62" s="417" t="e">
        <f>#REF!</f>
        <v>#REF!</v>
      </c>
      <c r="H62" s="427" t="e">
        <f>#REF!</f>
        <v>#REF!</v>
      </c>
      <c r="I62" s="433"/>
      <c r="J62" s="433"/>
      <c r="K62" s="433"/>
      <c r="L62" s="433" t="e">
        <f>#REF!</f>
        <v>#REF!</v>
      </c>
      <c r="M62" s="500"/>
      <c r="N62" s="410"/>
      <c r="O62" s="587"/>
      <c r="S62" s="413"/>
    </row>
    <row r="63" spans="1:19" s="376" customFormat="1" ht="18" customHeight="1" thickBot="1" x14ac:dyDescent="0.25">
      <c r="A63" s="633"/>
      <c r="B63" s="634"/>
      <c r="C63" s="635"/>
      <c r="D63" s="634"/>
      <c r="E63" s="634"/>
      <c r="F63" s="635"/>
      <c r="G63" s="634"/>
      <c r="H63" s="636"/>
      <c r="I63" s="637"/>
      <c r="J63" s="637"/>
      <c r="K63" s="637"/>
      <c r="L63" s="637"/>
      <c r="M63" s="638"/>
      <c r="N63" s="379"/>
      <c r="O63" s="380"/>
      <c r="P63" s="401"/>
    </row>
    <row r="64" spans="1:19" s="376" customFormat="1" x14ac:dyDescent="0.2">
      <c r="A64" s="385"/>
      <c r="B64" s="385"/>
      <c r="C64" s="385"/>
      <c r="D64" s="385"/>
      <c r="E64" s="385"/>
      <c r="F64" s="386"/>
      <c r="G64" s="385"/>
      <c r="H64" s="387"/>
      <c r="I64" s="386"/>
      <c r="J64" s="385"/>
      <c r="K64" s="385"/>
      <c r="L64" s="385"/>
      <c r="M64" s="385"/>
      <c r="N64" s="379"/>
      <c r="O64" s="380"/>
      <c r="P64" s="401"/>
    </row>
    <row r="65" spans="1:16" s="383" customFormat="1" x14ac:dyDescent="0.2">
      <c r="A65" s="388"/>
      <c r="B65" s="388"/>
      <c r="C65" s="388"/>
      <c r="D65" s="388"/>
      <c r="E65" s="388"/>
      <c r="F65" s="389"/>
      <c r="G65" s="388"/>
      <c r="H65" s="390"/>
      <c r="I65" s="388"/>
      <c r="J65" s="388"/>
      <c r="K65" s="388"/>
      <c r="L65" s="388"/>
      <c r="M65" s="388"/>
      <c r="N65" s="381"/>
      <c r="O65" s="382"/>
      <c r="P65" s="401"/>
    </row>
    <row r="66" spans="1:16" s="383" customFormat="1" x14ac:dyDescent="0.2">
      <c r="A66" s="388"/>
      <c r="B66" s="388"/>
      <c r="C66" s="388"/>
      <c r="D66" s="388"/>
      <c r="E66" s="388"/>
      <c r="F66" s="389"/>
      <c r="G66" s="388"/>
      <c r="H66" s="390"/>
      <c r="I66" s="388"/>
      <c r="J66" s="388"/>
      <c r="K66" s="388"/>
      <c r="L66" s="388"/>
      <c r="M66" s="388"/>
      <c r="N66" s="381"/>
      <c r="O66" s="382"/>
      <c r="P66" s="401"/>
    </row>
    <row r="67" spans="1:16" s="383" customFormat="1" x14ac:dyDescent="0.2">
      <c r="A67" s="388"/>
      <c r="B67" s="388"/>
      <c r="C67" s="388"/>
      <c r="D67" s="388"/>
      <c r="E67" s="388"/>
      <c r="F67" s="389"/>
      <c r="G67" s="388"/>
      <c r="H67" s="390"/>
      <c r="I67" s="388"/>
      <c r="J67" s="388"/>
      <c r="K67" s="388"/>
      <c r="L67" s="388"/>
      <c r="M67" s="388"/>
      <c r="N67" s="381"/>
      <c r="O67" s="382"/>
      <c r="P67" s="401"/>
    </row>
    <row r="68" spans="1:16" s="383" customFormat="1" x14ac:dyDescent="0.2">
      <c r="A68" s="388"/>
      <c r="B68" s="388"/>
      <c r="C68" s="388"/>
      <c r="D68" s="388"/>
      <c r="E68" s="388"/>
      <c r="F68" s="389"/>
      <c r="G68" s="388"/>
      <c r="H68" s="390"/>
      <c r="I68" s="388"/>
      <c r="J68" s="388"/>
      <c r="K68" s="388"/>
      <c r="L68" s="388"/>
      <c r="M68" s="388"/>
      <c r="N68" s="381"/>
      <c r="O68" s="382"/>
      <c r="P68" s="401"/>
    </row>
    <row r="69" spans="1:16" s="376" customFormat="1" x14ac:dyDescent="0.2">
      <c r="A69" s="385"/>
      <c r="B69" s="385"/>
      <c r="C69" s="385"/>
      <c r="D69" s="385"/>
      <c r="E69" s="385"/>
      <c r="F69" s="386"/>
      <c r="G69" s="385"/>
      <c r="H69" s="387"/>
      <c r="I69" s="385"/>
      <c r="J69" s="385"/>
      <c r="K69" s="385"/>
      <c r="L69" s="385"/>
      <c r="M69" s="385"/>
      <c r="N69" s="379"/>
      <c r="O69" s="380"/>
      <c r="P69" s="401"/>
    </row>
    <row r="70" spans="1:16" s="376" customFormat="1" x14ac:dyDescent="0.2">
      <c r="A70" s="385"/>
      <c r="B70" s="385"/>
      <c r="C70" s="385"/>
      <c r="D70" s="385"/>
      <c r="E70" s="385"/>
      <c r="F70" s="386"/>
      <c r="G70" s="385"/>
      <c r="H70" s="387"/>
      <c r="I70" s="385"/>
      <c r="J70" s="385"/>
      <c r="K70" s="385"/>
      <c r="L70" s="385"/>
      <c r="M70" s="385"/>
      <c r="N70" s="379"/>
      <c r="O70" s="380"/>
      <c r="P70" s="401"/>
    </row>
    <row r="71" spans="1:16" s="376" customFormat="1" x14ac:dyDescent="0.2">
      <c r="A71" s="385"/>
      <c r="B71" s="385"/>
      <c r="C71" s="385"/>
      <c r="D71" s="385"/>
      <c r="E71" s="385"/>
      <c r="F71" s="386"/>
      <c r="G71" s="385"/>
      <c r="H71" s="387"/>
      <c r="I71" s="385"/>
      <c r="J71" s="385"/>
      <c r="K71" s="385"/>
      <c r="L71" s="385"/>
      <c r="M71" s="385"/>
      <c r="N71" s="379"/>
      <c r="O71" s="380"/>
      <c r="P71" s="401"/>
    </row>
    <row r="72" spans="1:16" s="376" customFormat="1" x14ac:dyDescent="0.2">
      <c r="A72" s="385"/>
      <c r="B72" s="385"/>
      <c r="C72" s="385"/>
      <c r="D72" s="385"/>
      <c r="E72" s="385"/>
      <c r="F72" s="386"/>
      <c r="G72" s="385"/>
      <c r="H72" s="387"/>
      <c r="I72" s="385"/>
      <c r="J72" s="385"/>
      <c r="K72" s="385"/>
      <c r="L72" s="385"/>
      <c r="M72" s="385"/>
      <c r="N72" s="379"/>
      <c r="O72" s="380"/>
      <c r="P72" s="401"/>
    </row>
    <row r="73" spans="1:16" s="376" customFormat="1" x14ac:dyDescent="0.2">
      <c r="A73" s="385"/>
      <c r="B73" s="385"/>
      <c r="C73" s="385"/>
      <c r="D73" s="385"/>
      <c r="E73" s="385"/>
      <c r="F73" s="386"/>
      <c r="G73" s="385"/>
      <c r="H73" s="387"/>
      <c r="I73" s="385"/>
      <c r="J73" s="385"/>
      <c r="K73" s="385"/>
      <c r="L73" s="385"/>
      <c r="M73" s="385"/>
      <c r="N73" s="379"/>
      <c r="O73" s="380"/>
      <c r="P73" s="401"/>
    </row>
    <row r="74" spans="1:16" s="376" customFormat="1" x14ac:dyDescent="0.2">
      <c r="A74" s="385"/>
      <c r="B74" s="385"/>
      <c r="C74" s="385"/>
      <c r="D74" s="385"/>
      <c r="E74" s="385"/>
      <c r="F74" s="379"/>
      <c r="G74" s="385"/>
      <c r="H74" s="387"/>
      <c r="I74" s="385"/>
      <c r="J74" s="385"/>
      <c r="K74" s="385"/>
      <c r="L74" s="385"/>
      <c r="M74" s="385"/>
      <c r="N74" s="379"/>
      <c r="O74" s="380"/>
      <c r="P74" s="401"/>
    </row>
    <row r="75" spans="1:16" s="376" customFormat="1" x14ac:dyDescent="0.2">
      <c r="A75" s="385"/>
      <c r="B75" s="385"/>
      <c r="C75" s="385"/>
      <c r="D75" s="385"/>
      <c r="E75" s="385"/>
      <c r="F75" s="386"/>
      <c r="G75" s="385"/>
      <c r="H75" s="387"/>
      <c r="I75" s="385"/>
      <c r="J75" s="385"/>
      <c r="K75" s="385"/>
      <c r="L75" s="386"/>
      <c r="M75" s="385"/>
      <c r="N75" s="379"/>
      <c r="O75" s="380"/>
      <c r="P75" s="401"/>
    </row>
  </sheetData>
  <mergeCells count="12">
    <mergeCell ref="A6:M6"/>
    <mergeCell ref="A7:A8"/>
    <mergeCell ref="B7:B8"/>
    <mergeCell ref="F7:F8"/>
    <mergeCell ref="G7:G8"/>
    <mergeCell ref="H7:H8"/>
    <mergeCell ref="I7:I8"/>
    <mergeCell ref="J7:J8"/>
    <mergeCell ref="K7:K8"/>
    <mergeCell ref="L7:L8"/>
    <mergeCell ref="M7:M8"/>
    <mergeCell ref="C7:E7"/>
  </mergeCells>
  <pageMargins left="0.7" right="0.45" top="0.5" bottom="0.75" header="0.3" footer="0.3"/>
  <pageSetup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48"/>
  <sheetViews>
    <sheetView showWhiteSpace="0" view="pageBreakPreview" zoomScale="115" zoomScaleNormal="69" zoomScaleSheetLayoutView="115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  <col min="22" max="24" width="5.875" customWidth="1"/>
    <col min="25" max="25" width="9.875" customWidth="1"/>
    <col min="26" max="29" width="5.875" customWidth="1"/>
  </cols>
  <sheetData>
    <row r="1" spans="1:26" ht="15" customHeight="1" x14ac:dyDescent="0.4">
      <c r="A1" s="100" t="s">
        <v>0</v>
      </c>
      <c r="B1" s="101"/>
      <c r="C1" s="102"/>
      <c r="D1" s="103" t="s">
        <v>2</v>
      </c>
      <c r="E1" s="463" t="s">
        <v>184</v>
      </c>
      <c r="F1" s="103" t="s">
        <v>4</v>
      </c>
      <c r="G1" s="462">
        <v>44232</v>
      </c>
      <c r="H1" s="103" t="s">
        <v>5</v>
      </c>
      <c r="I1" s="989" t="s">
        <v>96</v>
      </c>
      <c r="J1" s="990"/>
      <c r="K1" s="102"/>
      <c r="L1" s="105"/>
    </row>
    <row r="2" spans="1:26" ht="15" customHeight="1" x14ac:dyDescent="0.4">
      <c r="A2" s="106" t="s">
        <v>1</v>
      </c>
      <c r="B2" s="95"/>
      <c r="C2" s="8"/>
      <c r="D2" s="2" t="s">
        <v>3</v>
      </c>
      <c r="E2" s="460" t="s">
        <v>480</v>
      </c>
      <c r="F2" s="2" t="s">
        <v>4</v>
      </c>
      <c r="G2" s="457">
        <v>44436</v>
      </c>
      <c r="H2" s="3" t="s">
        <v>6</v>
      </c>
      <c r="I2" s="991">
        <v>1</v>
      </c>
      <c r="J2" s="992"/>
      <c r="K2" s="8"/>
      <c r="L2" s="96"/>
    </row>
    <row r="3" spans="1:26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26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26" ht="20.100000000000001" customHeight="1" x14ac:dyDescent="0.25">
      <c r="A5" s="144" t="s">
        <v>9</v>
      </c>
      <c r="B5" s="97"/>
      <c r="C5" s="997" t="s">
        <v>95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76</v>
      </c>
    </row>
    <row r="6" spans="1:26" ht="20.100000000000001" customHeight="1" thickBot="1" x14ac:dyDescent="0.3">
      <c r="A6" s="110"/>
      <c r="B6" s="27"/>
      <c r="C6" s="186"/>
      <c r="D6" s="27"/>
      <c r="E6" s="27"/>
      <c r="F6" s="186"/>
      <c r="G6" s="27"/>
      <c r="H6" s="27"/>
      <c r="I6" s="27"/>
      <c r="J6" s="27"/>
      <c r="K6" s="27"/>
      <c r="L6" s="132"/>
    </row>
    <row r="7" spans="1:26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107" t="s">
        <v>11</v>
      </c>
      <c r="L7" s="63" t="s">
        <v>12</v>
      </c>
    </row>
    <row r="8" spans="1:26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26" ht="15.95" customHeight="1" x14ac:dyDescent="0.25">
      <c r="A9" s="13"/>
      <c r="B9" s="62"/>
      <c r="C9" s="92"/>
      <c r="D9" s="83"/>
      <c r="E9" s="10"/>
      <c r="F9" s="10"/>
      <c r="G9" s="14"/>
      <c r="H9" s="10"/>
      <c r="I9" s="56"/>
      <c r="J9" s="51"/>
      <c r="K9" s="53"/>
      <c r="L9" s="65"/>
    </row>
    <row r="10" spans="1:26" ht="15.95" customHeight="1" x14ac:dyDescent="0.25">
      <c r="A10" s="13"/>
      <c r="B10" s="62"/>
      <c r="C10" s="206" t="s">
        <v>77</v>
      </c>
      <c r="D10" s="190"/>
      <c r="E10" s="191"/>
      <c r="F10" s="191"/>
      <c r="G10" s="14"/>
      <c r="H10" s="24"/>
      <c r="I10" s="81"/>
      <c r="J10" s="51"/>
      <c r="K10" s="53"/>
      <c r="L10" s="65"/>
      <c r="W10" s="207" t="s">
        <v>79</v>
      </c>
      <c r="X10" s="190"/>
      <c r="Y10" s="196"/>
      <c r="Z10" s="189"/>
    </row>
    <row r="11" spans="1:26" ht="16.5" customHeight="1" x14ac:dyDescent="0.25">
      <c r="A11" s="13"/>
      <c r="B11" s="47"/>
      <c r="C11" s="207"/>
      <c r="D11" s="190"/>
      <c r="E11" s="191"/>
      <c r="F11" s="191"/>
      <c r="G11" s="47"/>
      <c r="H11" s="47"/>
      <c r="I11" s="32"/>
      <c r="J11" s="51"/>
      <c r="K11" s="53"/>
      <c r="L11" s="65"/>
      <c r="W11" s="189"/>
      <c r="X11" s="189" t="s">
        <v>84</v>
      </c>
      <c r="Y11" s="197">
        <v>688.1</v>
      </c>
      <c r="Z11" s="208" t="s">
        <v>37</v>
      </c>
    </row>
    <row r="12" spans="1:26" ht="15.95" customHeight="1" x14ac:dyDescent="0.25">
      <c r="A12" s="13"/>
      <c r="B12" s="11"/>
      <c r="C12" s="207"/>
      <c r="D12" s="190"/>
      <c r="E12" s="196"/>
      <c r="F12" s="189"/>
      <c r="G12" s="21"/>
      <c r="H12" s="26"/>
      <c r="I12" s="76"/>
      <c r="J12" s="51"/>
      <c r="K12" s="108"/>
      <c r="L12" s="65"/>
      <c r="W12" s="190"/>
      <c r="X12" s="190" t="s">
        <v>85</v>
      </c>
      <c r="Y12" s="197">
        <v>64</v>
      </c>
      <c r="Z12" s="208" t="s">
        <v>37</v>
      </c>
    </row>
    <row r="13" spans="1:26" ht="15.95" customHeight="1" x14ac:dyDescent="0.25">
      <c r="A13" s="13"/>
      <c r="B13" s="10"/>
      <c r="C13" s="189"/>
      <c r="D13" s="189"/>
      <c r="E13" s="197"/>
      <c r="F13" s="208"/>
      <c r="G13" s="21"/>
      <c r="H13" s="26"/>
      <c r="I13" s="76"/>
      <c r="J13" s="51"/>
      <c r="K13" s="52"/>
      <c r="L13" s="65"/>
      <c r="W13" s="190"/>
      <c r="X13" s="190" t="s">
        <v>78</v>
      </c>
      <c r="Y13" s="197">
        <f>Y11*Y12</f>
        <v>44038.400000000001</v>
      </c>
      <c r="Z13" s="209" t="s">
        <v>58</v>
      </c>
    </row>
    <row r="14" spans="1:26" ht="15.95" customHeight="1" x14ac:dyDescent="0.25">
      <c r="A14" s="13"/>
      <c r="B14" s="10"/>
      <c r="C14" s="190"/>
      <c r="D14" s="190"/>
      <c r="E14" s="197"/>
      <c r="F14" s="208"/>
      <c r="G14" s="26"/>
      <c r="H14" s="26"/>
      <c r="I14" s="76"/>
      <c r="J14" s="51"/>
      <c r="K14" s="53"/>
      <c r="L14" s="65"/>
      <c r="W14" s="190"/>
      <c r="X14" s="194"/>
      <c r="Y14" s="197"/>
      <c r="Z14" s="197"/>
    </row>
    <row r="15" spans="1:26" ht="15.95" customHeight="1" x14ac:dyDescent="0.25">
      <c r="A15" s="13"/>
      <c r="B15" s="62"/>
      <c r="C15" s="190"/>
      <c r="D15" s="190"/>
      <c r="E15" s="197"/>
      <c r="F15" s="209"/>
      <c r="G15" s="26"/>
      <c r="H15" s="26"/>
      <c r="I15" s="76"/>
      <c r="J15" s="51"/>
      <c r="K15" s="53"/>
      <c r="L15" s="65"/>
      <c r="W15" s="194"/>
      <c r="X15" s="190" t="s">
        <v>80</v>
      </c>
      <c r="Y15" s="210">
        <v>25</v>
      </c>
      <c r="Z15" s="197"/>
    </row>
    <row r="16" spans="1:26" ht="15.75" customHeight="1" x14ac:dyDescent="0.25">
      <c r="A16" s="13"/>
      <c r="B16" s="62"/>
      <c r="C16" s="190"/>
      <c r="D16" s="194"/>
      <c r="E16" s="197"/>
      <c r="F16" s="197"/>
      <c r="G16" s="54"/>
      <c r="H16" s="47"/>
      <c r="I16" s="70"/>
      <c r="J16" s="51"/>
      <c r="K16" s="50"/>
      <c r="L16" s="65"/>
      <c r="W16" s="189"/>
      <c r="X16" s="189" t="s">
        <v>81</v>
      </c>
      <c r="Y16" s="211">
        <f>ROUNDUP(Y13*Y15,-2)</f>
        <v>1101000</v>
      </c>
      <c r="Z16" s="189"/>
    </row>
    <row r="17" spans="1:12" ht="15.75" customHeight="1" x14ac:dyDescent="0.25">
      <c r="A17" s="13"/>
      <c r="B17" s="47"/>
      <c r="C17" s="194"/>
      <c r="D17" s="190"/>
      <c r="E17" s="210"/>
      <c r="F17" s="197"/>
      <c r="G17" s="45"/>
      <c r="H17" s="45"/>
      <c r="I17" s="56"/>
      <c r="J17" s="51"/>
      <c r="K17" s="77"/>
      <c r="L17" s="65"/>
    </row>
    <row r="18" spans="1:12" ht="15.95" customHeight="1" x14ac:dyDescent="0.25">
      <c r="A18" s="13"/>
      <c r="B18" s="11"/>
      <c r="C18" s="189"/>
      <c r="D18" s="189"/>
      <c r="E18" s="211"/>
      <c r="F18" s="189"/>
      <c r="G18" s="11"/>
      <c r="H18" s="11"/>
      <c r="I18" s="56"/>
      <c r="J18" s="51"/>
      <c r="K18" s="108"/>
      <c r="L18" s="65"/>
    </row>
    <row r="19" spans="1:12" ht="15.95" customHeight="1" x14ac:dyDescent="0.25">
      <c r="A19" s="13"/>
      <c r="B19" s="72"/>
      <c r="C19" s="190"/>
      <c r="D19" s="190"/>
      <c r="E19" s="194"/>
      <c r="F19" s="194"/>
      <c r="G19" s="11"/>
      <c r="H19" s="11"/>
      <c r="I19" s="56"/>
      <c r="J19" s="51"/>
      <c r="K19" s="53"/>
      <c r="L19" s="65"/>
    </row>
    <row r="20" spans="1:12" ht="15.95" customHeight="1" x14ac:dyDescent="0.25">
      <c r="A20" s="13"/>
      <c r="B20" s="32"/>
      <c r="C20" s="191"/>
      <c r="D20" s="190"/>
      <c r="E20" s="190"/>
      <c r="F20" s="190"/>
      <c r="G20" s="12"/>
      <c r="H20" s="12"/>
      <c r="I20" s="56"/>
      <c r="J20" s="51"/>
      <c r="K20" s="108"/>
      <c r="L20" s="65"/>
    </row>
    <row r="21" spans="1:12" ht="15.95" customHeight="1" x14ac:dyDescent="0.25">
      <c r="A21" s="13"/>
      <c r="B21" s="32"/>
      <c r="C21" s="191"/>
      <c r="D21" s="191"/>
      <c r="E21" s="191"/>
      <c r="F21" s="191"/>
      <c r="G21" s="12"/>
      <c r="H21" s="12"/>
      <c r="I21" s="56"/>
      <c r="J21" s="51"/>
      <c r="K21" s="53"/>
      <c r="L21" s="65"/>
    </row>
    <row r="22" spans="1:12" ht="15.95" customHeight="1" x14ac:dyDescent="0.25">
      <c r="A22" s="13"/>
      <c r="B22" s="62"/>
      <c r="C22" s="21"/>
      <c r="D22" s="11"/>
      <c r="E22" s="10"/>
      <c r="F22" s="10"/>
      <c r="G22" s="14"/>
      <c r="H22" s="10"/>
      <c r="I22" s="56"/>
      <c r="J22" s="51"/>
      <c r="K22" s="50"/>
      <c r="L22" s="65"/>
    </row>
    <row r="23" spans="1:12" ht="15.95" customHeight="1" x14ac:dyDescent="0.25">
      <c r="A23" s="13"/>
      <c r="B23" s="10"/>
      <c r="C23" s="21"/>
      <c r="D23" s="11"/>
      <c r="E23" s="10"/>
      <c r="F23" s="10"/>
      <c r="G23" s="12"/>
      <c r="H23" s="12"/>
      <c r="I23" s="56"/>
      <c r="J23" s="51"/>
      <c r="K23" s="52"/>
      <c r="L23" s="65"/>
    </row>
    <row r="24" spans="1:12" ht="18.75" customHeight="1" x14ac:dyDescent="0.25">
      <c r="A24" s="13"/>
      <c r="B24" s="47"/>
      <c r="C24" s="45"/>
      <c r="D24" s="75"/>
      <c r="E24" s="47"/>
      <c r="F24" s="47"/>
      <c r="G24" s="46"/>
      <c r="H24" s="46"/>
      <c r="I24" s="56"/>
      <c r="J24" s="51"/>
      <c r="K24" s="53"/>
      <c r="L24" s="65"/>
    </row>
    <row r="25" spans="1:12" ht="15.95" customHeight="1" x14ac:dyDescent="0.25">
      <c r="A25" s="13"/>
      <c r="B25" s="10"/>
      <c r="C25" s="11"/>
      <c r="D25" s="11"/>
      <c r="E25" s="10"/>
      <c r="F25" s="11"/>
      <c r="G25" s="11"/>
      <c r="H25" s="11"/>
      <c r="I25" s="56"/>
      <c r="J25" s="51"/>
      <c r="K25" s="53"/>
      <c r="L25" s="65"/>
    </row>
    <row r="26" spans="1:12" ht="15.95" customHeight="1" x14ac:dyDescent="0.25">
      <c r="A26" s="13"/>
      <c r="B26" s="10"/>
      <c r="C26" s="11"/>
      <c r="D26" s="11"/>
      <c r="E26" s="10"/>
      <c r="F26" s="11"/>
      <c r="G26" s="11"/>
      <c r="H26" s="11"/>
      <c r="I26" s="56"/>
      <c r="J26" s="51"/>
      <c r="K26" s="53"/>
      <c r="L26" s="65"/>
    </row>
    <row r="27" spans="1:12" ht="15.95" customHeight="1" x14ac:dyDescent="0.25">
      <c r="A27" s="13"/>
      <c r="B27" s="15"/>
      <c r="C27" s="11"/>
      <c r="D27" s="11"/>
      <c r="E27" s="10"/>
      <c r="F27" s="11"/>
      <c r="G27" s="11"/>
      <c r="H27" s="11"/>
      <c r="I27" s="56"/>
      <c r="J27" s="51"/>
      <c r="K27" s="53"/>
      <c r="L27" s="65"/>
    </row>
    <row r="28" spans="1:12" ht="15.95" customHeight="1" x14ac:dyDescent="0.25">
      <c r="A28" s="13"/>
      <c r="B28" s="10"/>
      <c r="C28" s="74"/>
      <c r="D28" s="28"/>
      <c r="E28" s="19"/>
      <c r="F28" s="11"/>
      <c r="G28" s="11"/>
      <c r="H28" s="28"/>
      <c r="I28" s="56"/>
      <c r="J28" s="51"/>
      <c r="K28" s="53"/>
      <c r="L28" s="65"/>
    </row>
    <row r="29" spans="1:12" ht="15.95" customHeight="1" x14ac:dyDescent="0.25">
      <c r="A29" s="13"/>
      <c r="B29" s="15"/>
      <c r="C29" s="74"/>
      <c r="D29" s="28"/>
      <c r="E29" s="19"/>
      <c r="F29" s="28"/>
      <c r="G29" s="11"/>
      <c r="H29" s="28"/>
      <c r="I29" s="56"/>
      <c r="J29" s="51"/>
      <c r="K29" s="53"/>
      <c r="L29" s="65"/>
    </row>
    <row r="30" spans="1:12" ht="15.95" customHeight="1" x14ac:dyDescent="0.25">
      <c r="A30" s="13"/>
      <c r="B30" s="10"/>
      <c r="C30" s="92"/>
      <c r="D30" s="11"/>
      <c r="E30" s="10"/>
      <c r="F30" s="10"/>
      <c r="G30" s="14"/>
      <c r="H30" s="10"/>
      <c r="I30" s="56"/>
      <c r="J30" s="51"/>
      <c r="K30" s="53"/>
      <c r="L30" s="65"/>
    </row>
    <row r="31" spans="1:12" ht="15.95" customHeight="1" x14ac:dyDescent="0.25">
      <c r="A31" s="13"/>
      <c r="B31" s="10"/>
      <c r="C31" s="92"/>
      <c r="D31" s="11"/>
      <c r="E31" s="10"/>
      <c r="F31" s="10"/>
      <c r="G31" s="14"/>
      <c r="H31" s="11"/>
      <c r="I31" s="56"/>
      <c r="J31" s="51"/>
      <c r="K31" s="53"/>
      <c r="L31" s="65"/>
    </row>
    <row r="32" spans="1:12" ht="15.95" customHeight="1" x14ac:dyDescent="0.25">
      <c r="A32" s="13"/>
      <c r="B32" s="10"/>
      <c r="C32" s="92"/>
      <c r="D32" s="11"/>
      <c r="E32" s="10"/>
      <c r="F32" s="10"/>
      <c r="G32" s="12"/>
      <c r="H32" s="10"/>
      <c r="I32" s="56"/>
      <c r="J32" s="51"/>
      <c r="K32" s="53"/>
      <c r="L32" s="65"/>
    </row>
    <row r="33" spans="1:12" ht="15.95" customHeight="1" x14ac:dyDescent="0.25">
      <c r="A33" s="53"/>
      <c r="B33" s="10"/>
      <c r="C33" s="92"/>
      <c r="D33" s="11"/>
      <c r="E33" s="10"/>
      <c r="F33" s="10"/>
      <c r="G33" s="14"/>
      <c r="H33" s="10"/>
      <c r="I33" s="56"/>
      <c r="J33" s="51"/>
      <c r="K33" s="53"/>
      <c r="L33" s="65"/>
    </row>
    <row r="34" spans="1:12" ht="15.95" customHeight="1" x14ac:dyDescent="0.25">
      <c r="A34" s="53"/>
      <c r="B34" s="10"/>
      <c r="C34" s="92"/>
      <c r="D34" s="11"/>
      <c r="E34" s="10"/>
      <c r="F34" s="10"/>
      <c r="G34" s="10"/>
      <c r="H34" s="10"/>
      <c r="I34" s="56"/>
      <c r="J34" s="51"/>
      <c r="K34" s="53"/>
      <c r="L34" s="65"/>
    </row>
    <row r="35" spans="1:12" ht="15.95" customHeight="1" x14ac:dyDescent="0.25">
      <c r="A35" s="53"/>
      <c r="B35" s="10"/>
      <c r="C35" s="92"/>
      <c r="D35" s="11"/>
      <c r="E35" s="10"/>
      <c r="F35" s="10"/>
      <c r="G35" s="10"/>
      <c r="H35" s="10"/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53"/>
      <c r="L36" s="65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53"/>
      <c r="L37" s="65"/>
    </row>
    <row r="38" spans="1:12" ht="15.95" customHeight="1" x14ac:dyDescent="0.25">
      <c r="A38" s="53"/>
      <c r="B38" s="10"/>
      <c r="C38" s="92"/>
      <c r="D38" s="11"/>
      <c r="E38" s="10"/>
      <c r="F38" s="10"/>
      <c r="G38" s="12"/>
      <c r="H38" s="10"/>
      <c r="I38" s="56"/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0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0"/>
      <c r="H40" s="10"/>
      <c r="I40" s="56"/>
      <c r="J40" s="51"/>
      <c r="K40" s="53"/>
      <c r="L40" s="65"/>
    </row>
    <row r="41" spans="1:12" ht="15.95" customHeight="1" x14ac:dyDescent="0.25">
      <c r="A41" s="53"/>
      <c r="B41" s="10"/>
      <c r="C41" s="92"/>
      <c r="D41" s="11"/>
      <c r="E41" s="10"/>
      <c r="F41" s="10"/>
      <c r="G41" s="10"/>
      <c r="H41" s="10"/>
      <c r="I41" s="56"/>
      <c r="J41" s="51"/>
      <c r="K41" s="53"/>
      <c r="L41" s="65"/>
    </row>
    <row r="42" spans="1:12" ht="15.95" customHeight="1" x14ac:dyDescent="0.25">
      <c r="A42" s="53"/>
      <c r="B42" s="10"/>
      <c r="C42" s="92"/>
      <c r="D42" s="11"/>
      <c r="E42" s="10"/>
      <c r="F42" s="10"/>
      <c r="G42" s="12"/>
      <c r="H42" s="10"/>
      <c r="I42" s="56"/>
      <c r="J42" s="51"/>
      <c r="K42" s="53"/>
      <c r="L42" s="65"/>
    </row>
    <row r="43" spans="1:12" ht="15.95" customHeight="1" x14ac:dyDescent="0.25">
      <c r="A43" s="53"/>
      <c r="B43" s="10"/>
      <c r="C43" s="92"/>
      <c r="D43" s="11"/>
      <c r="E43" s="10"/>
      <c r="F43" s="10"/>
      <c r="G43" s="12"/>
      <c r="H43" s="10"/>
      <c r="I43" s="56"/>
      <c r="J43" s="51"/>
      <c r="K43" s="53"/>
      <c r="L43" s="65"/>
    </row>
    <row r="44" spans="1:12" ht="15.95" customHeight="1" x14ac:dyDescent="0.25">
      <c r="A44" s="53"/>
      <c r="B44" s="10"/>
      <c r="C44" s="92"/>
      <c r="D44" s="11"/>
      <c r="E44" s="10"/>
      <c r="F44" s="10"/>
      <c r="G44" s="12"/>
      <c r="H44" s="10"/>
      <c r="I44" s="56"/>
      <c r="J44" s="51"/>
      <c r="K44" s="53"/>
      <c r="L44" s="65"/>
    </row>
    <row r="45" spans="1:12" ht="15.95" customHeight="1" x14ac:dyDescent="0.25">
      <c r="A45" s="53"/>
      <c r="B45" s="10"/>
      <c r="C45" s="92"/>
      <c r="D45" s="11"/>
      <c r="E45" s="10"/>
      <c r="F45" s="10"/>
      <c r="G45" s="10"/>
      <c r="H45" s="10"/>
      <c r="I45" s="56"/>
      <c r="J45" s="51"/>
      <c r="K45" s="53"/>
      <c r="L45" s="65"/>
    </row>
    <row r="46" spans="1:12" ht="15.95" customHeight="1" x14ac:dyDescent="0.25">
      <c r="A46" s="61"/>
      <c r="B46" s="10"/>
      <c r="C46" s="24"/>
      <c r="D46" s="24"/>
      <c r="E46" s="90"/>
      <c r="F46" s="90"/>
      <c r="G46" s="87"/>
      <c r="H46" s="24"/>
      <c r="I46" s="81"/>
      <c r="J46" s="30"/>
      <c r="K46" s="61"/>
      <c r="L46" s="66"/>
    </row>
    <row r="47" spans="1:12" ht="15.95" customHeight="1" thickBot="1" x14ac:dyDescent="0.3">
      <c r="A47" s="61"/>
      <c r="B47" s="58"/>
      <c r="C47" s="58"/>
      <c r="D47" s="58"/>
      <c r="E47" s="91"/>
      <c r="F47" s="91"/>
      <c r="G47" s="88"/>
      <c r="H47" s="58"/>
      <c r="I47" s="89"/>
      <c r="J47" s="59"/>
      <c r="K47" s="61"/>
      <c r="L47" s="66"/>
    </row>
    <row r="48" spans="1:12" ht="15.95" customHeight="1" thickBot="1" x14ac:dyDescent="0.3">
      <c r="A48" s="985" t="s">
        <v>12</v>
      </c>
      <c r="B48" s="986"/>
      <c r="C48" s="987"/>
      <c r="D48" s="987"/>
      <c r="E48" s="987"/>
      <c r="F48" s="987"/>
      <c r="G48" s="987"/>
      <c r="H48" s="987"/>
      <c r="I48" s="987"/>
      <c r="J48" s="988"/>
      <c r="K48" s="67">
        <f>K12+K18</f>
        <v>0</v>
      </c>
      <c r="L48" s="68" t="str">
        <f>L5</f>
        <v>LS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48"/>
  <sheetViews>
    <sheetView showWhiteSpace="0" view="pageBreakPreview" zoomScale="115" zoomScaleNormal="100" zoomScaleSheetLayoutView="115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463" t="str">
        <f>'STR REMOVED'!$E$1</f>
        <v>LAW</v>
      </c>
      <c r="F1" s="103" t="s">
        <v>4</v>
      </c>
      <c r="G1" s="462">
        <f>'STR REMOVED'!$G$1</f>
        <v>44232</v>
      </c>
      <c r="H1" s="103" t="s">
        <v>5</v>
      </c>
      <c r="I1" s="989" t="s">
        <v>56</v>
      </c>
      <c r="J1" s="990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460" t="s">
        <v>480</v>
      </c>
      <c r="F2" s="2" t="s">
        <v>4</v>
      </c>
      <c r="G2" s="457">
        <v>44436</v>
      </c>
      <c r="H2" s="3" t="s">
        <v>6</v>
      </c>
      <c r="I2" s="991">
        <v>1</v>
      </c>
      <c r="J2" s="99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55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59</v>
      </c>
    </row>
    <row r="6" spans="1:12" ht="20.100000000000001" customHeight="1" thickBot="1" x14ac:dyDescent="0.3">
      <c r="A6" s="110"/>
      <c r="B6" s="27"/>
      <c r="C6" s="186"/>
      <c r="D6" s="27"/>
      <c r="E6" s="27"/>
      <c r="F6" s="186"/>
      <c r="G6" s="27"/>
      <c r="H6" s="27"/>
      <c r="I6" s="27"/>
      <c r="J6" s="27"/>
      <c r="K6" s="27"/>
      <c r="L6" s="132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111" t="s">
        <v>11</v>
      </c>
      <c r="L7" s="63" t="s">
        <v>12</v>
      </c>
    </row>
    <row r="8" spans="1:12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12" ht="15.95" customHeight="1" x14ac:dyDescent="0.25">
      <c r="A9" s="13"/>
      <c r="B9" s="62"/>
      <c r="C9" s="92"/>
      <c r="D9" s="83"/>
      <c r="E9" s="10"/>
      <c r="F9" s="10"/>
      <c r="G9" s="14"/>
      <c r="H9" s="10"/>
      <c r="I9" s="56"/>
      <c r="J9" s="51"/>
      <c r="K9" s="53"/>
      <c r="L9" s="65"/>
    </row>
    <row r="10" spans="1:12" ht="15.95" customHeight="1" x14ac:dyDescent="0.25">
      <c r="A10" s="13"/>
      <c r="B10" s="62" t="s">
        <v>43</v>
      </c>
      <c r="C10" s="33"/>
      <c r="D10" s="17" t="s">
        <v>13</v>
      </c>
      <c r="E10" s="15" t="s">
        <v>14</v>
      </c>
      <c r="F10" s="15" t="s">
        <v>15</v>
      </c>
      <c r="G10" s="93" t="s">
        <v>41</v>
      </c>
      <c r="H10" s="24"/>
      <c r="I10" s="81"/>
      <c r="J10" s="51"/>
      <c r="K10" s="53"/>
      <c r="L10" s="65"/>
    </row>
    <row r="11" spans="1:12" ht="16.5" customHeight="1" x14ac:dyDescent="0.25">
      <c r="A11" s="13"/>
      <c r="B11" s="134" t="s">
        <v>17</v>
      </c>
      <c r="C11" s="47"/>
      <c r="D11" s="75">
        <v>30</v>
      </c>
      <c r="E11" s="75">
        <v>50</v>
      </c>
      <c r="F11" s="75">
        <f>E11*D11</f>
        <v>1500</v>
      </c>
      <c r="G11" s="75">
        <f>ROUND(F11/9,0)</f>
        <v>167</v>
      </c>
      <c r="H11" s="47"/>
      <c r="I11" s="32"/>
      <c r="J11" s="51"/>
      <c r="K11" s="53"/>
      <c r="L11" s="65"/>
    </row>
    <row r="12" spans="1:12" ht="15.95" customHeight="1" x14ac:dyDescent="0.25">
      <c r="A12" s="13"/>
      <c r="B12" s="134" t="s">
        <v>57</v>
      </c>
      <c r="C12" s="11"/>
      <c r="D12" s="11">
        <v>30</v>
      </c>
      <c r="E12" s="11">
        <v>50</v>
      </c>
      <c r="F12" s="75">
        <f>E12*D12</f>
        <v>1500</v>
      </c>
      <c r="G12" s="75">
        <f>ROUND(F12/9,0)</f>
        <v>167</v>
      </c>
      <c r="H12" s="26"/>
      <c r="I12" s="76"/>
      <c r="J12" s="51"/>
      <c r="K12" s="113"/>
      <c r="L12" s="65"/>
    </row>
    <row r="13" spans="1:12" ht="15.95" customHeight="1" x14ac:dyDescent="0.25">
      <c r="A13" s="13"/>
      <c r="B13" s="10"/>
      <c r="C13" s="11"/>
      <c r="D13" s="11"/>
      <c r="E13" s="21"/>
      <c r="F13" s="21" t="s">
        <v>44</v>
      </c>
      <c r="G13" s="21">
        <f>SUM(G11:G12)</f>
        <v>334</v>
      </c>
      <c r="H13" s="26"/>
      <c r="I13" s="76"/>
      <c r="J13" s="51"/>
      <c r="K13" s="52">
        <f>G13</f>
        <v>334</v>
      </c>
      <c r="L13" s="212"/>
    </row>
    <row r="14" spans="1:12" ht="15.95" customHeight="1" x14ac:dyDescent="0.25">
      <c r="A14" s="13"/>
      <c r="B14" s="10"/>
      <c r="C14" s="11"/>
      <c r="D14" s="11"/>
      <c r="E14" s="21"/>
      <c r="F14" s="21"/>
      <c r="G14" s="26"/>
      <c r="H14" s="26"/>
      <c r="I14" s="76"/>
      <c r="J14" s="51"/>
      <c r="K14" s="53"/>
      <c r="L14" s="65"/>
    </row>
    <row r="15" spans="1:12" ht="15.95" customHeight="1" x14ac:dyDescent="0.25">
      <c r="A15" s="13"/>
      <c r="B15" s="62"/>
      <c r="C15" s="21"/>
      <c r="D15" s="83"/>
      <c r="E15" s="10"/>
      <c r="F15" s="10"/>
      <c r="G15" s="26"/>
      <c r="H15" s="26"/>
      <c r="I15" s="76"/>
      <c r="J15" s="51"/>
      <c r="K15" s="53"/>
      <c r="L15" s="65"/>
    </row>
    <row r="16" spans="1:12" ht="15.75" customHeight="1" x14ac:dyDescent="0.25">
      <c r="A16" s="13"/>
      <c r="B16" s="62"/>
      <c r="C16" s="21"/>
      <c r="D16" s="11"/>
      <c r="E16" s="10"/>
      <c r="F16" s="10"/>
      <c r="G16" s="54"/>
      <c r="H16" s="47"/>
      <c r="I16" s="70"/>
      <c r="J16" s="51"/>
      <c r="K16" s="50"/>
      <c r="L16" s="65"/>
    </row>
    <row r="17" spans="1:25" ht="15.75" customHeight="1" x14ac:dyDescent="0.25">
      <c r="A17" s="13"/>
      <c r="B17" s="47"/>
      <c r="C17" s="47"/>
      <c r="D17" s="47"/>
      <c r="E17" s="45"/>
      <c r="F17" s="47"/>
      <c r="G17" s="45"/>
      <c r="H17" s="45"/>
      <c r="I17" s="56"/>
      <c r="J17" s="51"/>
      <c r="K17" s="77"/>
      <c r="L17" s="65"/>
    </row>
    <row r="18" spans="1:25" ht="15.95" customHeight="1" x14ac:dyDescent="0.25">
      <c r="A18" s="13"/>
      <c r="B18" s="11"/>
      <c r="C18" s="11"/>
      <c r="D18" s="11"/>
      <c r="E18" s="21"/>
      <c r="F18" s="21"/>
      <c r="G18" s="11"/>
      <c r="H18" s="11"/>
      <c r="I18" s="56"/>
      <c r="J18" s="51"/>
      <c r="K18" s="113"/>
      <c r="L18" s="65"/>
    </row>
    <row r="19" spans="1:25" ht="15.95" customHeight="1" x14ac:dyDescent="0.25">
      <c r="A19" s="13"/>
      <c r="B19" s="72"/>
      <c r="C19" s="10"/>
      <c r="D19" s="11"/>
      <c r="E19" s="11"/>
      <c r="F19" s="11"/>
      <c r="G19" s="11"/>
      <c r="H19" s="11"/>
      <c r="I19" s="56"/>
      <c r="J19" s="51"/>
      <c r="K19" s="53"/>
      <c r="L19" s="65"/>
    </row>
    <row r="20" spans="1:25" ht="15.95" customHeight="1" x14ac:dyDescent="0.25">
      <c r="A20" s="13"/>
      <c r="B20" s="32"/>
      <c r="C20" s="32"/>
      <c r="D20" s="32"/>
      <c r="E20" s="32"/>
      <c r="F20" s="32"/>
      <c r="G20" s="12"/>
      <c r="H20" s="12"/>
      <c r="I20" s="56"/>
      <c r="J20" s="51"/>
      <c r="K20" s="113"/>
      <c r="L20" s="65"/>
    </row>
    <row r="21" spans="1:25" ht="15.95" customHeight="1" x14ac:dyDescent="0.25">
      <c r="A21" s="13"/>
      <c r="B21" s="32"/>
      <c r="C21" s="32"/>
      <c r="D21" s="32"/>
      <c r="E21" s="32"/>
      <c r="F21" s="32"/>
      <c r="G21" s="12"/>
      <c r="H21" s="12"/>
      <c r="I21" s="56"/>
      <c r="J21" s="51"/>
      <c r="K21" s="53"/>
      <c r="L21" s="65"/>
    </row>
    <row r="22" spans="1:25" ht="15.95" customHeight="1" x14ac:dyDescent="0.25">
      <c r="A22" s="13"/>
      <c r="B22" s="62"/>
      <c r="C22" s="21"/>
      <c r="D22" s="11"/>
      <c r="E22" s="10"/>
      <c r="F22" s="10"/>
      <c r="G22" s="14"/>
      <c r="H22" s="10"/>
      <c r="I22" s="56"/>
      <c r="J22" s="51"/>
      <c r="K22" s="50"/>
      <c r="L22" s="65"/>
    </row>
    <row r="23" spans="1:25" ht="15.95" customHeight="1" x14ac:dyDescent="0.25">
      <c r="A23" s="13"/>
      <c r="B23" s="10"/>
      <c r="C23" s="21"/>
      <c r="D23" s="11"/>
      <c r="E23" s="10"/>
      <c r="F23" s="10"/>
      <c r="G23" s="12"/>
      <c r="H23" s="12"/>
      <c r="I23" s="56"/>
      <c r="J23" s="51"/>
      <c r="K23" s="52"/>
      <c r="L23" s="65"/>
    </row>
    <row r="24" spans="1:25" ht="18.75" customHeight="1" x14ac:dyDescent="0.25">
      <c r="A24" s="13"/>
      <c r="B24" s="47"/>
      <c r="C24" s="45"/>
      <c r="D24" s="75"/>
      <c r="E24" s="47"/>
      <c r="F24" s="47"/>
      <c r="G24" s="46"/>
      <c r="H24" s="46"/>
      <c r="I24" s="56"/>
      <c r="J24" s="51"/>
      <c r="K24" s="53"/>
      <c r="L24" s="65"/>
    </row>
    <row r="25" spans="1:25" ht="15.95" customHeight="1" x14ac:dyDescent="0.25">
      <c r="A25" s="13"/>
      <c r="B25" s="10"/>
      <c r="C25" s="11"/>
      <c r="D25" s="11"/>
      <c r="E25" s="10"/>
      <c r="F25" s="11"/>
      <c r="G25" s="11"/>
      <c r="H25" s="11"/>
      <c r="I25" s="56"/>
      <c r="J25" s="51"/>
      <c r="K25" s="53"/>
      <c r="L25" s="65"/>
    </row>
    <row r="26" spans="1:25" ht="15.95" customHeight="1" x14ac:dyDescent="0.25">
      <c r="A26" s="13"/>
      <c r="B26" s="10"/>
      <c r="C26" s="11"/>
      <c r="D26" s="11"/>
      <c r="E26" s="10"/>
      <c r="F26" s="11"/>
      <c r="G26" s="11"/>
      <c r="H26" s="11"/>
      <c r="I26" s="56"/>
      <c r="J26" s="51"/>
      <c r="K26" s="53"/>
      <c r="L26" s="65"/>
    </row>
    <row r="27" spans="1:25" ht="15.95" customHeight="1" x14ac:dyDescent="0.25">
      <c r="A27" s="13"/>
      <c r="B27" s="15"/>
      <c r="C27" s="11"/>
      <c r="D27" s="11"/>
      <c r="E27" s="10"/>
      <c r="F27" s="11"/>
      <c r="G27" s="11"/>
      <c r="H27" s="11"/>
      <c r="I27" s="56"/>
      <c r="J27" s="51"/>
      <c r="K27" s="53"/>
      <c r="L27" s="65"/>
    </row>
    <row r="28" spans="1:25" ht="15.95" customHeight="1" x14ac:dyDescent="0.25">
      <c r="A28" s="13"/>
      <c r="B28" s="10"/>
      <c r="C28" s="74"/>
      <c r="D28" s="28"/>
      <c r="E28" s="19"/>
      <c r="F28" s="11"/>
      <c r="G28" s="11"/>
      <c r="H28" s="28"/>
      <c r="I28" s="56"/>
      <c r="J28" s="51"/>
      <c r="K28" s="53"/>
      <c r="L28" s="65"/>
    </row>
    <row r="29" spans="1:25" ht="15.95" customHeight="1" x14ac:dyDescent="0.25">
      <c r="A29" s="13"/>
      <c r="B29" s="15"/>
      <c r="C29" s="74"/>
      <c r="D29" s="28"/>
      <c r="E29" s="19"/>
      <c r="F29" s="28"/>
      <c r="G29" s="11"/>
      <c r="H29" s="28"/>
      <c r="I29" s="56"/>
      <c r="J29" s="51"/>
      <c r="K29" s="53"/>
      <c r="L29" s="65"/>
    </row>
    <row r="30" spans="1:25" ht="15.95" customHeight="1" x14ac:dyDescent="0.25">
      <c r="A30" s="13"/>
      <c r="B30" s="10"/>
      <c r="C30" s="92"/>
      <c r="D30" s="11"/>
      <c r="E30" s="10"/>
      <c r="F30" s="10"/>
      <c r="G30" s="14"/>
      <c r="H30" s="10"/>
      <c r="I30" s="56"/>
      <c r="J30" s="51"/>
      <c r="K30" s="53"/>
      <c r="L30" s="65"/>
      <c r="Y30" s="464"/>
    </row>
    <row r="31" spans="1:25" ht="15.95" customHeight="1" x14ac:dyDescent="0.25">
      <c r="A31" s="13"/>
      <c r="B31" s="10"/>
      <c r="C31" s="92"/>
      <c r="D31" s="11"/>
      <c r="E31" s="10"/>
      <c r="F31" s="10"/>
      <c r="G31" s="14"/>
      <c r="H31" s="11"/>
      <c r="I31" s="56"/>
      <c r="J31" s="51"/>
      <c r="K31" s="53"/>
      <c r="L31" s="65"/>
    </row>
    <row r="32" spans="1:25" ht="15.95" customHeight="1" x14ac:dyDescent="0.25">
      <c r="A32" s="13"/>
      <c r="B32" s="10"/>
      <c r="C32" s="92"/>
      <c r="D32" s="11"/>
      <c r="E32" s="10"/>
      <c r="F32" s="10"/>
      <c r="G32" s="12"/>
      <c r="H32" s="10"/>
      <c r="I32" s="56"/>
      <c r="J32" s="51"/>
      <c r="K32" s="53"/>
      <c r="L32" s="65"/>
    </row>
    <row r="33" spans="1:12" ht="15.95" customHeight="1" x14ac:dyDescent="0.25">
      <c r="A33" s="53"/>
      <c r="B33" s="10"/>
      <c r="C33" s="92"/>
      <c r="D33" s="11"/>
      <c r="E33" s="10"/>
      <c r="F33" s="10"/>
      <c r="G33" s="14"/>
      <c r="H33" s="10"/>
      <c r="I33" s="56"/>
      <c r="J33" s="51"/>
      <c r="K33" s="53"/>
      <c r="L33" s="65"/>
    </row>
    <row r="34" spans="1:12" ht="15.95" customHeight="1" x14ac:dyDescent="0.25">
      <c r="A34" s="53"/>
      <c r="B34" s="10"/>
      <c r="C34" s="92"/>
      <c r="D34" s="11"/>
      <c r="E34" s="10"/>
      <c r="F34" s="10"/>
      <c r="G34" s="10"/>
      <c r="H34" s="10"/>
      <c r="I34" s="56"/>
      <c r="J34" s="51"/>
      <c r="K34" s="53"/>
      <c r="L34" s="65"/>
    </row>
    <row r="35" spans="1:12" ht="15.95" customHeight="1" x14ac:dyDescent="0.25">
      <c r="A35" s="53"/>
      <c r="B35" s="10"/>
      <c r="C35" s="92"/>
      <c r="D35" s="11"/>
      <c r="E35" s="10"/>
      <c r="F35" s="10"/>
      <c r="G35" s="10"/>
      <c r="H35" s="10"/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53"/>
      <c r="L36" s="65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53"/>
      <c r="L37" s="65"/>
    </row>
    <row r="38" spans="1:12" ht="15.95" customHeight="1" x14ac:dyDescent="0.25">
      <c r="A38" s="53"/>
      <c r="B38" s="10"/>
      <c r="C38" s="92"/>
      <c r="D38" s="11"/>
      <c r="E38" s="10"/>
      <c r="F38" s="10"/>
      <c r="G38" s="12"/>
      <c r="H38" s="10"/>
      <c r="I38" s="56"/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0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0"/>
      <c r="H40" s="10"/>
      <c r="I40" s="56"/>
      <c r="J40" s="51"/>
      <c r="K40" s="53"/>
      <c r="L40" s="65"/>
    </row>
    <row r="41" spans="1:12" ht="15.95" customHeight="1" x14ac:dyDescent="0.25">
      <c r="A41" s="53"/>
      <c r="B41" s="10"/>
      <c r="C41" s="92"/>
      <c r="D41" s="11"/>
      <c r="E41" s="10"/>
      <c r="F41" s="10"/>
      <c r="G41" s="10"/>
      <c r="H41" s="10"/>
      <c r="I41" s="56"/>
      <c r="J41" s="51"/>
      <c r="K41" s="53"/>
      <c r="L41" s="65"/>
    </row>
    <row r="42" spans="1:12" ht="15.95" customHeight="1" x14ac:dyDescent="0.25">
      <c r="A42" s="53"/>
      <c r="B42" s="10"/>
      <c r="C42" s="92"/>
      <c r="D42" s="11"/>
      <c r="E42" s="10"/>
      <c r="F42" s="10"/>
      <c r="G42" s="12"/>
      <c r="H42" s="10"/>
      <c r="I42" s="56"/>
      <c r="J42" s="51"/>
      <c r="K42" s="53"/>
      <c r="L42" s="65"/>
    </row>
    <row r="43" spans="1:12" ht="15.95" customHeight="1" x14ac:dyDescent="0.25">
      <c r="A43" s="53"/>
      <c r="B43" s="10"/>
      <c r="C43" s="92"/>
      <c r="D43" s="11"/>
      <c r="E43" s="10"/>
      <c r="F43" s="10"/>
      <c r="G43" s="12"/>
      <c r="H43" s="10"/>
      <c r="I43" s="56"/>
      <c r="J43" s="51"/>
      <c r="K43" s="53"/>
      <c r="L43" s="65"/>
    </row>
    <row r="44" spans="1:12" ht="15.95" customHeight="1" x14ac:dyDescent="0.25">
      <c r="A44" s="53"/>
      <c r="B44" s="10"/>
      <c r="C44" s="92"/>
      <c r="D44" s="11"/>
      <c r="E44" s="10"/>
      <c r="F44" s="10"/>
      <c r="G44" s="12"/>
      <c r="H44" s="10"/>
      <c r="I44" s="56"/>
      <c r="J44" s="51"/>
      <c r="K44" s="53"/>
      <c r="L44" s="65"/>
    </row>
    <row r="45" spans="1:12" ht="15.95" customHeight="1" x14ac:dyDescent="0.25">
      <c r="A45" s="53"/>
      <c r="B45" s="10"/>
      <c r="C45" s="92"/>
      <c r="D45" s="11"/>
      <c r="E45" s="10"/>
      <c r="F45" s="10"/>
      <c r="G45" s="10"/>
      <c r="H45" s="10"/>
      <c r="I45" s="56"/>
      <c r="J45" s="51"/>
      <c r="K45" s="53"/>
      <c r="L45" s="65"/>
    </row>
    <row r="46" spans="1:12" ht="15.95" customHeight="1" x14ac:dyDescent="0.25">
      <c r="A46" s="61"/>
      <c r="B46" s="10"/>
      <c r="C46" s="24"/>
      <c r="D46" s="24"/>
      <c r="E46" s="90"/>
      <c r="F46" s="90"/>
      <c r="G46" s="87"/>
      <c r="H46" s="24"/>
      <c r="I46" s="81"/>
      <c r="J46" s="30"/>
      <c r="K46" s="61"/>
      <c r="L46" s="66"/>
    </row>
    <row r="47" spans="1:12" ht="15.95" customHeight="1" thickBot="1" x14ac:dyDescent="0.3">
      <c r="A47" s="61"/>
      <c r="B47" s="58"/>
      <c r="C47" s="58"/>
      <c r="D47" s="58"/>
      <c r="E47" s="91"/>
      <c r="F47" s="91"/>
      <c r="G47" s="88"/>
      <c r="H47" s="58"/>
      <c r="I47" s="89"/>
      <c r="J47" s="59"/>
      <c r="K47" s="61"/>
      <c r="L47" s="66"/>
    </row>
    <row r="48" spans="1:12" ht="15.95" customHeight="1" thickBot="1" x14ac:dyDescent="0.3">
      <c r="A48" s="985" t="s">
        <v>12</v>
      </c>
      <c r="B48" s="986"/>
      <c r="C48" s="987"/>
      <c r="D48" s="987"/>
      <c r="E48" s="987"/>
      <c r="F48" s="987"/>
      <c r="G48" s="987"/>
      <c r="H48" s="987"/>
      <c r="I48" s="987"/>
      <c r="J48" s="988"/>
      <c r="K48" s="67">
        <f>SUM(K13:K47)</f>
        <v>334</v>
      </c>
      <c r="L48" s="68">
        <f>K48</f>
        <v>334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8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463" t="str">
        <f>'STR REMOVED'!$E$1</f>
        <v>LAW</v>
      </c>
      <c r="F1" s="103" t="s">
        <v>4</v>
      </c>
      <c r="G1" s="462">
        <f>'STR REMOVED'!$G$1</f>
        <v>44232</v>
      </c>
      <c r="H1" s="103" t="s">
        <v>5</v>
      </c>
      <c r="I1" s="989" t="s">
        <v>152</v>
      </c>
      <c r="J1" s="990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460" t="s">
        <v>480</v>
      </c>
      <c r="F2" s="2" t="s">
        <v>4</v>
      </c>
      <c r="G2" s="457">
        <v>44436</v>
      </c>
      <c r="H2" s="3" t="s">
        <v>6</v>
      </c>
      <c r="I2" s="991">
        <v>1</v>
      </c>
      <c r="J2" s="99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151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59</v>
      </c>
    </row>
    <row r="6" spans="1:12" ht="20.100000000000001" customHeight="1" thickBot="1" x14ac:dyDescent="0.3">
      <c r="A6" s="110"/>
      <c r="B6" s="27"/>
      <c r="C6" s="186"/>
      <c r="D6" s="27"/>
      <c r="E6" s="27"/>
      <c r="F6" s="186"/>
      <c r="G6" s="27"/>
      <c r="H6" s="27"/>
      <c r="I6" s="27"/>
      <c r="J6" s="27"/>
      <c r="K6" s="27"/>
      <c r="L6" s="132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368" t="s">
        <v>11</v>
      </c>
      <c r="L7" s="63" t="s">
        <v>12</v>
      </c>
    </row>
    <row r="8" spans="1:12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12" ht="15.95" customHeight="1" x14ac:dyDescent="0.25">
      <c r="A9" s="13"/>
      <c r="B9" s="62"/>
      <c r="C9" s="92"/>
      <c r="D9" s="83"/>
      <c r="E9" s="10"/>
      <c r="F9" s="10"/>
      <c r="G9" s="14"/>
      <c r="H9" s="10"/>
      <c r="I9" s="56"/>
      <c r="J9" s="51"/>
      <c r="K9" s="53"/>
      <c r="L9" s="65"/>
    </row>
    <row r="10" spans="1:12" ht="15.95" customHeight="1" x14ac:dyDescent="0.25">
      <c r="A10" s="13"/>
      <c r="B10" s="62" t="s">
        <v>43</v>
      </c>
      <c r="C10" s="33"/>
      <c r="D10" s="17" t="s">
        <v>13</v>
      </c>
      <c r="E10" s="15" t="s">
        <v>14</v>
      </c>
      <c r="F10" s="15" t="s">
        <v>15</v>
      </c>
      <c r="G10" s="93" t="s">
        <v>41</v>
      </c>
      <c r="H10" s="24"/>
      <c r="I10" s="81"/>
      <c r="J10" s="51"/>
      <c r="K10" s="53"/>
      <c r="L10" s="65"/>
    </row>
    <row r="11" spans="1:12" ht="16.5" customHeight="1" x14ac:dyDescent="0.25">
      <c r="A11" s="13"/>
      <c r="B11" s="134" t="s">
        <v>17</v>
      </c>
      <c r="C11" s="47"/>
      <c r="D11" s="75">
        <v>0</v>
      </c>
      <c r="E11" s="75">
        <v>50</v>
      </c>
      <c r="F11" s="75">
        <f>E11*D11</f>
        <v>0</v>
      </c>
      <c r="G11" s="75">
        <f>ROUND(F11/9,0)</f>
        <v>0</v>
      </c>
      <c r="H11" s="47"/>
      <c r="I11" s="32"/>
      <c r="J11" s="51"/>
      <c r="K11" s="53"/>
      <c r="L11" s="65"/>
    </row>
    <row r="12" spans="1:12" ht="15.95" customHeight="1" x14ac:dyDescent="0.25">
      <c r="A12" s="13"/>
      <c r="B12" s="134" t="s">
        <v>57</v>
      </c>
      <c r="C12" s="11"/>
      <c r="D12" s="11">
        <v>0</v>
      </c>
      <c r="E12" s="11">
        <v>50</v>
      </c>
      <c r="F12" s="75">
        <f>E12*D12</f>
        <v>0</v>
      </c>
      <c r="G12" s="75">
        <f>ROUND(F12/9,0)</f>
        <v>0</v>
      </c>
      <c r="H12" s="26"/>
      <c r="I12" s="76"/>
      <c r="J12" s="51"/>
      <c r="K12" s="113"/>
      <c r="L12" s="65"/>
    </row>
    <row r="13" spans="1:12" ht="15.95" customHeight="1" x14ac:dyDescent="0.25">
      <c r="A13" s="13"/>
      <c r="B13" s="998" t="s">
        <v>20</v>
      </c>
      <c r="C13" s="999"/>
      <c r="D13" s="11">
        <v>684</v>
      </c>
      <c r="E13" s="187">
        <v>50</v>
      </c>
      <c r="F13" s="75">
        <f>E13*D13</f>
        <v>34200</v>
      </c>
      <c r="G13" s="75">
        <f>ROUND(F13/9,0)</f>
        <v>3800</v>
      </c>
      <c r="H13" s="26"/>
      <c r="I13" s="76"/>
      <c r="J13" s="51"/>
      <c r="K13" s="53"/>
      <c r="L13" s="212"/>
    </row>
    <row r="14" spans="1:12" ht="15.95" customHeight="1" x14ac:dyDescent="0.25">
      <c r="A14" s="13"/>
      <c r="B14" s="10"/>
      <c r="C14" s="11"/>
      <c r="D14" s="11"/>
      <c r="E14" s="187"/>
      <c r="F14" s="187"/>
      <c r="G14" s="26"/>
      <c r="H14" s="26"/>
      <c r="I14" s="76"/>
      <c r="J14" s="51"/>
      <c r="K14" s="53"/>
      <c r="L14" s="65"/>
    </row>
    <row r="15" spans="1:12" ht="15.95" customHeight="1" x14ac:dyDescent="0.25">
      <c r="A15" s="13"/>
      <c r="B15" s="62"/>
      <c r="C15" s="187"/>
      <c r="D15" s="83"/>
      <c r="E15" s="10"/>
      <c r="F15" s="187" t="s">
        <v>44</v>
      </c>
      <c r="G15" s="187">
        <f>SUM(G11:G13)</f>
        <v>3800</v>
      </c>
      <c r="H15" s="26"/>
      <c r="I15" s="76"/>
      <c r="J15" s="51"/>
      <c r="K15" s="52">
        <f>G15</f>
        <v>3800</v>
      </c>
      <c r="L15" s="65"/>
    </row>
    <row r="16" spans="1:12" ht="15.75" customHeight="1" x14ac:dyDescent="0.25">
      <c r="A16" s="13"/>
      <c r="B16" s="62"/>
      <c r="C16" s="187"/>
      <c r="D16" s="11"/>
      <c r="E16" s="10"/>
      <c r="F16" s="10"/>
      <c r="G16" s="54"/>
      <c r="H16" s="47"/>
      <c r="I16" s="70"/>
      <c r="J16" s="51"/>
      <c r="K16" s="50"/>
      <c r="L16" s="65"/>
    </row>
    <row r="17" spans="1:12" ht="15.75" customHeight="1" x14ac:dyDescent="0.25">
      <c r="A17" s="13"/>
      <c r="B17" s="47"/>
      <c r="C17" s="47"/>
      <c r="D17" s="47"/>
      <c r="E17" s="45"/>
      <c r="F17" s="47"/>
      <c r="G17" s="45"/>
      <c r="H17" s="45"/>
      <c r="I17" s="56"/>
      <c r="J17" s="51"/>
      <c r="K17" s="77"/>
      <c r="L17" s="65"/>
    </row>
    <row r="18" spans="1:12" ht="15.95" customHeight="1" x14ac:dyDescent="0.25">
      <c r="A18" s="13"/>
      <c r="B18" s="11"/>
      <c r="C18" s="11"/>
      <c r="D18" s="11"/>
      <c r="E18" s="187"/>
      <c r="F18" s="187"/>
      <c r="G18" s="11"/>
      <c r="H18" s="11"/>
      <c r="I18" s="56"/>
      <c r="J18" s="51"/>
      <c r="K18" s="113"/>
      <c r="L18" s="65"/>
    </row>
    <row r="19" spans="1:12" ht="15.95" customHeight="1" x14ac:dyDescent="0.25">
      <c r="A19" s="13"/>
      <c r="B19" s="72"/>
      <c r="C19" s="10"/>
      <c r="D19" s="11"/>
      <c r="E19" s="11"/>
      <c r="F19" s="11"/>
      <c r="G19" s="11"/>
      <c r="H19" s="11"/>
      <c r="I19" s="56"/>
      <c r="J19" s="51"/>
      <c r="K19" s="53"/>
      <c r="L19" s="65"/>
    </row>
    <row r="20" spans="1:12" ht="15.95" customHeight="1" x14ac:dyDescent="0.25">
      <c r="A20" s="13"/>
      <c r="B20" s="32"/>
      <c r="C20" s="32"/>
      <c r="D20" s="32"/>
      <c r="E20" s="32"/>
      <c r="F20" s="32"/>
      <c r="G20" s="12"/>
      <c r="H20" s="12"/>
      <c r="I20" s="56"/>
      <c r="J20" s="51"/>
      <c r="K20" s="113"/>
      <c r="L20" s="65"/>
    </row>
    <row r="21" spans="1:12" ht="15.95" customHeight="1" x14ac:dyDescent="0.25">
      <c r="A21" s="13"/>
      <c r="B21" s="32"/>
      <c r="C21" s="32"/>
      <c r="D21" s="32"/>
      <c r="E21" s="32"/>
      <c r="F21" s="32"/>
      <c r="G21" s="12"/>
      <c r="H21" s="12"/>
      <c r="I21" s="56"/>
      <c r="J21" s="51"/>
      <c r="K21" s="53"/>
      <c r="L21" s="65"/>
    </row>
    <row r="22" spans="1:12" ht="15.95" customHeight="1" x14ac:dyDescent="0.25">
      <c r="A22" s="13"/>
      <c r="B22" s="62"/>
      <c r="C22" s="187"/>
      <c r="D22" s="11"/>
      <c r="E22" s="10"/>
      <c r="F22" s="10"/>
      <c r="G22" s="14"/>
      <c r="H22" s="10"/>
      <c r="I22" s="56"/>
      <c r="J22" s="51"/>
      <c r="K22" s="50"/>
      <c r="L22" s="65"/>
    </row>
    <row r="23" spans="1:12" ht="15.95" customHeight="1" x14ac:dyDescent="0.25">
      <c r="A23" s="13"/>
      <c r="B23" s="10"/>
      <c r="C23" s="187"/>
      <c r="D23" s="11"/>
      <c r="E23" s="10"/>
      <c r="F23" s="10"/>
      <c r="G23" s="12"/>
      <c r="H23" s="12"/>
      <c r="I23" s="56"/>
      <c r="J23" s="51"/>
      <c r="K23" s="52"/>
      <c r="L23" s="65"/>
    </row>
    <row r="24" spans="1:12" ht="18.75" customHeight="1" x14ac:dyDescent="0.25">
      <c r="A24" s="13"/>
      <c r="B24" s="47"/>
      <c r="C24" s="45"/>
      <c r="D24" s="75"/>
      <c r="E24" s="47"/>
      <c r="F24" s="47"/>
      <c r="G24" s="46"/>
      <c r="H24" s="46"/>
      <c r="I24" s="56"/>
      <c r="J24" s="51"/>
      <c r="K24" s="53"/>
      <c r="L24" s="65"/>
    </row>
    <row r="25" spans="1:12" ht="15.95" customHeight="1" x14ac:dyDescent="0.25">
      <c r="A25" s="13"/>
      <c r="B25" s="10"/>
      <c r="C25" s="11"/>
      <c r="D25" s="11"/>
      <c r="E25" s="10"/>
      <c r="F25" s="11"/>
      <c r="G25" s="11"/>
      <c r="H25" s="11"/>
      <c r="I25" s="56"/>
      <c r="J25" s="51"/>
      <c r="K25" s="53"/>
      <c r="L25" s="65"/>
    </row>
    <row r="26" spans="1:12" ht="15.95" customHeight="1" x14ac:dyDescent="0.25">
      <c r="A26" s="13"/>
      <c r="B26" s="10"/>
      <c r="C26" s="11"/>
      <c r="D26" s="11"/>
      <c r="E26" s="10"/>
      <c r="F26" s="11"/>
      <c r="G26" s="11"/>
      <c r="H26" s="11"/>
      <c r="I26" s="56"/>
      <c r="J26" s="51"/>
      <c r="K26" s="53"/>
      <c r="L26" s="65"/>
    </row>
    <row r="27" spans="1:12" ht="15.95" customHeight="1" x14ac:dyDescent="0.25">
      <c r="A27" s="13"/>
      <c r="B27" s="15"/>
      <c r="C27" s="11"/>
      <c r="D27" s="11"/>
      <c r="E27" s="10"/>
      <c r="F27" s="11"/>
      <c r="G27" s="11"/>
      <c r="H27" s="11"/>
      <c r="I27" s="56"/>
      <c r="J27" s="51"/>
      <c r="K27" s="53"/>
      <c r="L27" s="65"/>
    </row>
    <row r="28" spans="1:12" ht="15.95" customHeight="1" x14ac:dyDescent="0.25">
      <c r="A28" s="13"/>
      <c r="B28" s="10"/>
      <c r="C28" s="74"/>
      <c r="D28" s="28"/>
      <c r="E28" s="19"/>
      <c r="F28" s="11"/>
      <c r="G28" s="11"/>
      <c r="H28" s="28"/>
      <c r="I28" s="56"/>
      <c r="J28" s="51"/>
      <c r="K28" s="53"/>
      <c r="L28" s="65"/>
    </row>
    <row r="29" spans="1:12" ht="15.95" customHeight="1" x14ac:dyDescent="0.25">
      <c r="A29" s="13"/>
      <c r="B29" s="15"/>
      <c r="C29" s="74"/>
      <c r="D29" s="28"/>
      <c r="E29" s="19"/>
      <c r="F29" s="28"/>
      <c r="G29" s="11"/>
      <c r="H29" s="28"/>
      <c r="I29" s="56"/>
      <c r="J29" s="51"/>
      <c r="K29" s="53"/>
      <c r="L29" s="65"/>
    </row>
    <row r="30" spans="1:12" ht="15.95" customHeight="1" x14ac:dyDescent="0.25">
      <c r="A30" s="13"/>
      <c r="B30" s="10"/>
      <c r="C30" s="92"/>
      <c r="D30" s="11"/>
      <c r="E30" s="10"/>
      <c r="F30" s="10"/>
      <c r="G30" s="14"/>
      <c r="H30" s="10"/>
      <c r="I30" s="56"/>
      <c r="J30" s="51"/>
      <c r="K30" s="53"/>
      <c r="L30" s="65"/>
    </row>
    <row r="31" spans="1:12" ht="15.95" customHeight="1" x14ac:dyDescent="0.25">
      <c r="A31" s="13"/>
      <c r="B31" s="10"/>
      <c r="C31" s="92"/>
      <c r="D31" s="11"/>
      <c r="E31" s="10"/>
      <c r="F31" s="10"/>
      <c r="G31" s="14"/>
      <c r="H31" s="11"/>
      <c r="I31" s="56"/>
      <c r="J31" s="51"/>
      <c r="K31" s="53"/>
      <c r="L31" s="65"/>
    </row>
    <row r="32" spans="1:12" ht="15.95" customHeight="1" x14ac:dyDescent="0.25">
      <c r="A32" s="13"/>
      <c r="B32" s="10"/>
      <c r="C32" s="92"/>
      <c r="D32" s="11"/>
      <c r="E32" s="10"/>
      <c r="F32" s="10"/>
      <c r="G32" s="12"/>
      <c r="H32" s="10"/>
      <c r="I32" s="56"/>
      <c r="J32" s="51"/>
      <c r="K32" s="53"/>
      <c r="L32" s="65"/>
    </row>
    <row r="33" spans="1:12" ht="15.95" customHeight="1" x14ac:dyDescent="0.25">
      <c r="A33" s="53"/>
      <c r="B33" s="10"/>
      <c r="C33" s="92"/>
      <c r="D33" s="11"/>
      <c r="E33" s="10"/>
      <c r="F33" s="10"/>
      <c r="G33" s="14"/>
      <c r="H33" s="10"/>
      <c r="I33" s="56"/>
      <c r="J33" s="51"/>
      <c r="K33" s="53"/>
      <c r="L33" s="65"/>
    </row>
    <row r="34" spans="1:12" ht="15.95" customHeight="1" x14ac:dyDescent="0.25">
      <c r="A34" s="53"/>
      <c r="B34" s="10"/>
      <c r="C34" s="92"/>
      <c r="D34" s="11"/>
      <c r="E34" s="10"/>
      <c r="F34" s="10"/>
      <c r="G34" s="10"/>
      <c r="H34" s="10"/>
      <c r="I34" s="56"/>
      <c r="J34" s="51"/>
      <c r="K34" s="53"/>
      <c r="L34" s="65"/>
    </row>
    <row r="35" spans="1:12" ht="15.95" customHeight="1" x14ac:dyDescent="0.25">
      <c r="A35" s="53"/>
      <c r="B35" s="10"/>
      <c r="C35" s="92"/>
      <c r="D35" s="11"/>
      <c r="E35" s="10"/>
      <c r="F35" s="10"/>
      <c r="G35" s="10"/>
      <c r="H35" s="10"/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53"/>
      <c r="L36" s="65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53"/>
      <c r="L37" s="65"/>
    </row>
    <row r="38" spans="1:12" ht="15.95" customHeight="1" x14ac:dyDescent="0.25">
      <c r="A38" s="53"/>
      <c r="B38" s="10"/>
      <c r="C38" s="92"/>
      <c r="D38" s="11"/>
      <c r="E38" s="10"/>
      <c r="F38" s="10"/>
      <c r="G38" s="12"/>
      <c r="H38" s="10"/>
      <c r="I38" s="56"/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0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0"/>
      <c r="H40" s="10"/>
      <c r="I40" s="56"/>
      <c r="J40" s="51"/>
      <c r="K40" s="53"/>
      <c r="L40" s="65"/>
    </row>
    <row r="41" spans="1:12" ht="15.95" customHeight="1" x14ac:dyDescent="0.25">
      <c r="A41" s="53"/>
      <c r="B41" s="10"/>
      <c r="C41" s="92"/>
      <c r="D41" s="11"/>
      <c r="E41" s="10"/>
      <c r="F41" s="10"/>
      <c r="G41" s="10"/>
      <c r="H41" s="10"/>
      <c r="I41" s="56"/>
      <c r="J41" s="51"/>
      <c r="K41" s="53"/>
      <c r="L41" s="65"/>
    </row>
    <row r="42" spans="1:12" ht="15.95" customHeight="1" x14ac:dyDescent="0.25">
      <c r="A42" s="53"/>
      <c r="B42" s="10"/>
      <c r="C42" s="92"/>
      <c r="D42" s="11"/>
      <c r="E42" s="10"/>
      <c r="F42" s="10"/>
      <c r="G42" s="12"/>
      <c r="H42" s="10"/>
      <c r="I42" s="56"/>
      <c r="J42" s="51"/>
      <c r="K42" s="53"/>
      <c r="L42" s="65"/>
    </row>
    <row r="43" spans="1:12" ht="15.95" customHeight="1" x14ac:dyDescent="0.25">
      <c r="A43" s="53"/>
      <c r="B43" s="10"/>
      <c r="C43" s="92"/>
      <c r="D43" s="11"/>
      <c r="E43" s="10"/>
      <c r="F43" s="10"/>
      <c r="G43" s="12"/>
      <c r="H43" s="10"/>
      <c r="I43" s="56"/>
      <c r="J43" s="51"/>
      <c r="K43" s="53"/>
      <c r="L43" s="65"/>
    </row>
    <row r="44" spans="1:12" ht="15.95" customHeight="1" x14ac:dyDescent="0.25">
      <c r="A44" s="53"/>
      <c r="B44" s="10"/>
      <c r="C44" s="92"/>
      <c r="D44" s="11"/>
      <c r="E44" s="10"/>
      <c r="F44" s="10"/>
      <c r="G44" s="12"/>
      <c r="H44" s="10"/>
      <c r="I44" s="56"/>
      <c r="J44" s="51"/>
      <c r="K44" s="53"/>
      <c r="L44" s="65"/>
    </row>
    <row r="45" spans="1:12" ht="15.95" customHeight="1" x14ac:dyDescent="0.25">
      <c r="A45" s="53"/>
      <c r="B45" s="10"/>
      <c r="C45" s="92"/>
      <c r="D45" s="11"/>
      <c r="E45" s="10"/>
      <c r="F45" s="10"/>
      <c r="G45" s="10"/>
      <c r="H45" s="10"/>
      <c r="I45" s="56"/>
      <c r="J45" s="51"/>
      <c r="K45" s="53"/>
      <c r="L45" s="65"/>
    </row>
    <row r="46" spans="1:12" ht="15.95" customHeight="1" x14ac:dyDescent="0.25">
      <c r="A46" s="61"/>
      <c r="B46" s="10"/>
      <c r="C46" s="24"/>
      <c r="D46" s="24"/>
      <c r="E46" s="90"/>
      <c r="F46" s="90"/>
      <c r="G46" s="87"/>
      <c r="H46" s="24"/>
      <c r="I46" s="81"/>
      <c r="J46" s="30"/>
      <c r="K46" s="61"/>
      <c r="L46" s="66"/>
    </row>
    <row r="47" spans="1:12" ht="15.95" customHeight="1" thickBot="1" x14ac:dyDescent="0.3">
      <c r="A47" s="61"/>
      <c r="B47" s="58"/>
      <c r="C47" s="58"/>
      <c r="D47" s="58"/>
      <c r="E47" s="91"/>
      <c r="F47" s="91"/>
      <c r="G47" s="88"/>
      <c r="H47" s="58"/>
      <c r="I47" s="89"/>
      <c r="J47" s="59"/>
      <c r="K47" s="61"/>
      <c r="L47" s="66"/>
    </row>
    <row r="48" spans="1:12" ht="15.95" customHeight="1" thickBot="1" x14ac:dyDescent="0.3">
      <c r="A48" s="985" t="s">
        <v>12</v>
      </c>
      <c r="B48" s="986"/>
      <c r="C48" s="987"/>
      <c r="D48" s="987"/>
      <c r="E48" s="987"/>
      <c r="F48" s="987"/>
      <c r="G48" s="987"/>
      <c r="H48" s="987"/>
      <c r="I48" s="987"/>
      <c r="J48" s="988"/>
      <c r="K48" s="67">
        <f>SUM(K11:K47)</f>
        <v>3800</v>
      </c>
      <c r="L48" s="68">
        <f>K48</f>
        <v>3800</v>
      </c>
    </row>
  </sheetData>
  <mergeCells count="9">
    <mergeCell ref="A7:J7"/>
    <mergeCell ref="A48:J48"/>
    <mergeCell ref="I1:J1"/>
    <mergeCell ref="I2:J2"/>
    <mergeCell ref="C4:D4"/>
    <mergeCell ref="F4:G4"/>
    <mergeCell ref="I4:L4"/>
    <mergeCell ref="C5:J5"/>
    <mergeCell ref="B13:C13"/>
  </mergeCells>
  <pageMargins left="0.7" right="0.45" top="0.5" bottom="0.75" header="0.3" footer="0.3"/>
  <pageSetup scale="88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8"/>
  <sheetViews>
    <sheetView showWhiteSpace="0" view="pageBreakPreview" zoomScale="130" zoomScaleNormal="100" zoomScaleSheetLayoutView="130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461" t="str">
        <f>'STR REMOVED'!$E$1</f>
        <v>LAW</v>
      </c>
      <c r="F1" s="103" t="s">
        <v>4</v>
      </c>
      <c r="G1" s="462">
        <f>'STR REMOVED'!$G$1</f>
        <v>44232</v>
      </c>
      <c r="H1" s="103" t="s">
        <v>5</v>
      </c>
      <c r="I1" s="989" t="s">
        <v>154</v>
      </c>
      <c r="J1" s="990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456" t="s">
        <v>480</v>
      </c>
      <c r="F2" s="2" t="s">
        <v>4</v>
      </c>
      <c r="G2" s="457">
        <v>44436</v>
      </c>
      <c r="H2" s="3" t="s">
        <v>6</v>
      </c>
      <c r="I2" s="991">
        <v>1</v>
      </c>
      <c r="J2" s="99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153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76</v>
      </c>
    </row>
    <row r="6" spans="1:12" ht="20.100000000000001" customHeight="1" thickBot="1" x14ac:dyDescent="0.3">
      <c r="A6" s="110"/>
      <c r="B6" s="27"/>
      <c r="C6" s="186"/>
      <c r="D6" s="27"/>
      <c r="E6" s="27"/>
      <c r="F6" s="186"/>
      <c r="G6" s="27"/>
      <c r="H6" s="27"/>
      <c r="I6" s="27"/>
      <c r="J6" s="27"/>
      <c r="K6" s="27"/>
      <c r="L6" s="132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185" t="s">
        <v>11</v>
      </c>
      <c r="L7" s="63" t="s">
        <v>12</v>
      </c>
    </row>
    <row r="8" spans="1:12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12" ht="15.95" customHeight="1" x14ac:dyDescent="0.25">
      <c r="A9" s="192"/>
      <c r="B9" s="191"/>
      <c r="C9" s="206" t="s">
        <v>77</v>
      </c>
      <c r="D9" s="190"/>
      <c r="E9" s="191"/>
      <c r="F9" s="191"/>
      <c r="G9" s="193"/>
      <c r="H9" s="191"/>
      <c r="I9" s="56"/>
      <c r="J9" s="51"/>
      <c r="K9" s="53"/>
      <c r="L9" s="65"/>
    </row>
    <row r="10" spans="1:12" ht="15.95" customHeight="1" x14ac:dyDescent="0.25">
      <c r="A10" s="192"/>
      <c r="B10" s="191"/>
      <c r="C10" s="207"/>
      <c r="D10" s="190"/>
      <c r="E10" s="191"/>
      <c r="F10" s="191"/>
      <c r="G10" s="193"/>
      <c r="H10" s="195"/>
      <c r="I10" s="81"/>
      <c r="J10" s="51"/>
      <c r="K10" s="53"/>
      <c r="L10" s="65"/>
    </row>
    <row r="11" spans="1:12" ht="15.75" customHeight="1" x14ac:dyDescent="0.25">
      <c r="A11" s="192"/>
      <c r="B11" s="189"/>
      <c r="C11" s="572" t="s">
        <v>239</v>
      </c>
      <c r="D11" s="190"/>
      <c r="E11" s="196"/>
      <c r="F11" s="189"/>
      <c r="G11" s="189"/>
      <c r="H11" s="189"/>
      <c r="I11" s="152"/>
      <c r="J11" s="51"/>
      <c r="K11" s="53"/>
      <c r="L11" s="65"/>
    </row>
    <row r="12" spans="1:12" ht="15.75" customHeight="1" x14ac:dyDescent="0.25">
      <c r="A12" s="192"/>
      <c r="B12" s="190"/>
      <c r="C12" s="189"/>
      <c r="D12" s="189"/>
      <c r="E12" s="197"/>
      <c r="F12" s="208"/>
      <c r="G12" s="190"/>
      <c r="H12" s="198"/>
      <c r="I12" s="76"/>
      <c r="J12" s="51"/>
      <c r="K12" s="113"/>
      <c r="L12" s="65"/>
    </row>
    <row r="13" spans="1:12" ht="15.95" customHeight="1" x14ac:dyDescent="0.25">
      <c r="A13" s="192"/>
      <c r="B13" s="191"/>
      <c r="C13" s="190"/>
      <c r="D13" s="190"/>
      <c r="E13" s="197"/>
      <c r="F13" s="208"/>
      <c r="G13" s="190"/>
      <c r="H13" s="198"/>
      <c r="I13" s="76"/>
      <c r="J13" s="51"/>
      <c r="K13" s="52"/>
      <c r="L13" s="65"/>
    </row>
    <row r="14" spans="1:12" ht="15.95" customHeight="1" x14ac:dyDescent="0.25">
      <c r="A14" s="192"/>
      <c r="B14" s="191"/>
      <c r="C14" s="190"/>
      <c r="D14" s="190"/>
      <c r="E14" s="197"/>
      <c r="F14" s="209"/>
      <c r="G14" s="199"/>
      <c r="H14" s="198"/>
      <c r="I14" s="76"/>
      <c r="J14" s="51"/>
      <c r="K14" s="53"/>
      <c r="L14" s="65"/>
    </row>
    <row r="15" spans="1:12" ht="15.95" customHeight="1" x14ac:dyDescent="0.25">
      <c r="A15" s="192"/>
      <c r="B15" s="191"/>
      <c r="C15" s="190"/>
      <c r="D15" s="194"/>
      <c r="E15" s="197"/>
      <c r="F15" s="197"/>
      <c r="G15" s="199"/>
      <c r="H15" s="198"/>
      <c r="I15" s="76"/>
      <c r="J15" s="51"/>
      <c r="K15" s="53"/>
      <c r="L15" s="65"/>
    </row>
    <row r="16" spans="1:12" ht="15.75" customHeight="1" x14ac:dyDescent="0.25">
      <c r="A16" s="192"/>
      <c r="B16" s="191"/>
      <c r="C16" s="194"/>
      <c r="D16" s="190"/>
      <c r="E16" s="210"/>
      <c r="F16" s="197"/>
      <c r="G16" s="200"/>
      <c r="H16" s="198"/>
      <c r="I16" s="76"/>
      <c r="J16" s="51"/>
      <c r="K16" s="50"/>
      <c r="L16" s="65"/>
    </row>
    <row r="17" spans="1:12" ht="15.75" customHeight="1" x14ac:dyDescent="0.25">
      <c r="A17" s="192"/>
      <c r="B17" s="189"/>
      <c r="C17" s="189"/>
      <c r="D17" s="189"/>
      <c r="E17" s="211"/>
      <c r="F17" s="189"/>
      <c r="G17" s="196"/>
      <c r="H17" s="201"/>
      <c r="I17" s="56"/>
      <c r="J17" s="51"/>
      <c r="K17" s="114"/>
      <c r="L17" s="65"/>
    </row>
    <row r="18" spans="1:12" ht="15.95" customHeight="1" x14ac:dyDescent="0.25">
      <c r="A18" s="192"/>
      <c r="B18" s="190"/>
      <c r="C18" s="190"/>
      <c r="D18" s="190"/>
      <c r="E18" s="194"/>
      <c r="F18" s="194"/>
      <c r="G18" s="190"/>
      <c r="H18" s="190"/>
      <c r="I18" s="56"/>
      <c r="J18" s="51"/>
      <c r="K18" s="113"/>
      <c r="L18" s="65"/>
    </row>
    <row r="19" spans="1:12" ht="15.95" customHeight="1" x14ac:dyDescent="0.25">
      <c r="A19" s="192"/>
      <c r="B19" s="189"/>
      <c r="C19" s="191"/>
      <c r="D19" s="190"/>
      <c r="E19" s="190"/>
      <c r="F19" s="190"/>
      <c r="G19" s="190"/>
      <c r="H19" s="190"/>
      <c r="I19" s="56"/>
      <c r="J19" s="51"/>
      <c r="K19" s="53"/>
      <c r="L19" s="65"/>
    </row>
    <row r="20" spans="1:12" ht="15.95" customHeight="1" x14ac:dyDescent="0.25">
      <c r="A20" s="192"/>
      <c r="B20" s="191"/>
      <c r="C20" s="191"/>
      <c r="D20" s="191"/>
      <c r="E20" s="191"/>
      <c r="F20" s="191"/>
      <c r="G20" s="202"/>
      <c r="H20" s="202"/>
      <c r="I20" s="56"/>
      <c r="J20" s="51"/>
      <c r="K20" s="113"/>
      <c r="L20" s="65"/>
    </row>
    <row r="21" spans="1:12" ht="15.95" customHeight="1" x14ac:dyDescent="0.25">
      <c r="A21" s="192"/>
      <c r="B21" s="191"/>
      <c r="C21" s="191"/>
      <c r="D21" s="191"/>
      <c r="E21" s="191"/>
      <c r="F21" s="191"/>
      <c r="G21" s="202"/>
      <c r="H21" s="202"/>
      <c r="I21" s="56"/>
      <c r="J21" s="51"/>
      <c r="K21" s="53"/>
      <c r="L21" s="65"/>
    </row>
    <row r="22" spans="1:12" ht="15.95" customHeight="1" x14ac:dyDescent="0.25">
      <c r="A22" s="192"/>
      <c r="B22" s="191"/>
      <c r="C22" s="194"/>
      <c r="D22" s="190"/>
      <c r="E22" s="191"/>
      <c r="F22" s="191"/>
      <c r="G22" s="193"/>
      <c r="H22" s="191"/>
      <c r="I22" s="56"/>
      <c r="J22" s="51"/>
      <c r="K22" s="50"/>
      <c r="L22" s="65"/>
    </row>
    <row r="23" spans="1:12" ht="15.95" customHeight="1" x14ac:dyDescent="0.25">
      <c r="A23" s="192"/>
      <c r="B23" s="191"/>
      <c r="C23" s="194"/>
      <c r="D23" s="190"/>
      <c r="E23" s="191"/>
      <c r="F23" s="191"/>
      <c r="G23" s="202"/>
      <c r="H23" s="202"/>
      <c r="I23" s="56"/>
      <c r="J23" s="51"/>
      <c r="K23" s="52"/>
      <c r="L23" s="65"/>
    </row>
    <row r="24" spans="1:12" ht="18.75" customHeight="1" x14ac:dyDescent="0.25">
      <c r="A24" s="192"/>
      <c r="B24" s="188"/>
      <c r="C24" s="203"/>
      <c r="D24" s="204"/>
      <c r="E24" s="188"/>
      <c r="F24" s="188"/>
      <c r="G24" s="205"/>
      <c r="H24" s="205"/>
      <c r="I24" s="56"/>
      <c r="J24" s="51"/>
      <c r="K24" s="53"/>
      <c r="L24" s="65"/>
    </row>
    <row r="25" spans="1:12" ht="15.95" customHeight="1" x14ac:dyDescent="0.25">
      <c r="A25" s="192"/>
      <c r="B25" s="39"/>
      <c r="C25" s="85"/>
      <c r="D25" s="85"/>
      <c r="E25" s="39"/>
      <c r="F25" s="85"/>
      <c r="G25" s="85"/>
      <c r="H25" s="85"/>
      <c r="I25" s="56"/>
      <c r="J25" s="51"/>
      <c r="K25" s="53"/>
      <c r="L25" s="65"/>
    </row>
    <row r="26" spans="1:12" ht="15.95" customHeight="1" x14ac:dyDescent="0.25">
      <c r="A26" s="13"/>
      <c r="B26" s="10"/>
      <c r="C26" s="11"/>
      <c r="D26" s="11"/>
      <c r="E26" s="10"/>
      <c r="F26" s="11"/>
      <c r="G26" s="11"/>
      <c r="H26" s="11"/>
      <c r="I26" s="56"/>
      <c r="J26" s="51"/>
      <c r="K26" s="53"/>
      <c r="L26" s="65"/>
    </row>
    <row r="27" spans="1:12" ht="15.95" customHeight="1" x14ac:dyDescent="0.25">
      <c r="A27" s="13"/>
      <c r="B27" s="15"/>
      <c r="C27" s="11"/>
      <c r="D27" s="11"/>
      <c r="E27" s="10"/>
      <c r="F27" s="11"/>
      <c r="G27" s="11"/>
      <c r="H27" s="11"/>
      <c r="I27" s="56"/>
      <c r="J27" s="51"/>
      <c r="K27" s="53"/>
      <c r="L27" s="65"/>
    </row>
    <row r="28" spans="1:12" ht="15.95" customHeight="1" x14ac:dyDescent="0.25">
      <c r="A28" s="13"/>
      <c r="B28" s="10"/>
      <c r="C28" s="74"/>
      <c r="D28" s="28"/>
      <c r="E28" s="19"/>
      <c r="F28" s="11"/>
      <c r="G28" s="11"/>
      <c r="H28" s="28"/>
      <c r="I28" s="56"/>
      <c r="J28" s="51"/>
      <c r="K28" s="53"/>
      <c r="L28" s="65"/>
    </row>
    <row r="29" spans="1:12" ht="15.95" customHeight="1" x14ac:dyDescent="0.25">
      <c r="A29" s="13"/>
      <c r="B29" s="15"/>
      <c r="C29" s="74"/>
      <c r="D29" s="28"/>
      <c r="E29" s="19"/>
      <c r="F29" s="28"/>
      <c r="G29" s="11"/>
      <c r="H29" s="28"/>
      <c r="I29" s="56"/>
      <c r="J29" s="51"/>
      <c r="K29" s="53"/>
      <c r="L29" s="65"/>
    </row>
    <row r="30" spans="1:12" ht="15.95" customHeight="1" x14ac:dyDescent="0.25">
      <c r="A30" s="13"/>
      <c r="B30" s="10"/>
      <c r="C30" s="92"/>
      <c r="D30" s="11"/>
      <c r="E30" s="10"/>
      <c r="F30" s="10"/>
      <c r="G30" s="14"/>
      <c r="H30" s="10"/>
      <c r="I30" s="56"/>
      <c r="J30" s="51"/>
      <c r="K30" s="53"/>
      <c r="L30" s="65"/>
    </row>
    <row r="31" spans="1:12" ht="15.95" customHeight="1" x14ac:dyDescent="0.25">
      <c r="A31" s="13"/>
      <c r="B31" s="10"/>
      <c r="C31" s="92"/>
      <c r="D31" s="11"/>
      <c r="E31" s="10"/>
      <c r="F31" s="10"/>
      <c r="G31" s="14"/>
      <c r="H31" s="11"/>
      <c r="I31" s="56"/>
      <c r="J31" s="51"/>
      <c r="K31" s="53"/>
      <c r="L31" s="65"/>
    </row>
    <row r="32" spans="1:12" ht="15.95" customHeight="1" x14ac:dyDescent="0.25">
      <c r="A32" s="13"/>
      <c r="B32" s="10"/>
      <c r="C32" s="92"/>
      <c r="D32" s="11"/>
      <c r="E32" s="10"/>
      <c r="F32" s="10"/>
      <c r="G32" s="12"/>
      <c r="H32" s="10"/>
      <c r="I32" s="56"/>
      <c r="J32" s="51"/>
      <c r="K32" s="53"/>
      <c r="L32" s="65"/>
    </row>
    <row r="33" spans="1:12" ht="15.95" customHeight="1" x14ac:dyDescent="0.25">
      <c r="A33" s="53"/>
      <c r="B33" s="10"/>
      <c r="C33" s="92"/>
      <c r="D33" s="11"/>
      <c r="E33" s="10"/>
      <c r="F33" s="10"/>
      <c r="G33" s="14"/>
      <c r="H33" s="10"/>
      <c r="I33" s="56"/>
      <c r="J33" s="51"/>
      <c r="K33" s="53"/>
      <c r="L33" s="65"/>
    </row>
    <row r="34" spans="1:12" ht="15.95" customHeight="1" x14ac:dyDescent="0.25">
      <c r="A34" s="53"/>
      <c r="B34" s="10"/>
      <c r="C34" s="92"/>
      <c r="D34" s="11"/>
      <c r="E34" s="10"/>
      <c r="F34" s="10"/>
      <c r="G34" s="10"/>
      <c r="H34" s="10"/>
      <c r="I34" s="56"/>
      <c r="J34" s="51"/>
      <c r="K34" s="53"/>
      <c r="L34" s="65"/>
    </row>
    <row r="35" spans="1:12" ht="15.95" customHeight="1" x14ac:dyDescent="0.25">
      <c r="A35" s="53"/>
      <c r="B35" s="10"/>
      <c r="C35" s="92"/>
      <c r="D35" s="11"/>
      <c r="E35" s="10"/>
      <c r="F35" s="10"/>
      <c r="G35" s="10"/>
      <c r="H35" s="10"/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53"/>
      <c r="L36" s="65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53"/>
      <c r="L37" s="65"/>
    </row>
    <row r="38" spans="1:12" ht="15.95" customHeight="1" x14ac:dyDescent="0.25">
      <c r="A38" s="53"/>
      <c r="B38" s="10"/>
      <c r="C38" s="92"/>
      <c r="D38" s="11"/>
      <c r="E38" s="10"/>
      <c r="F38" s="10"/>
      <c r="G38" s="12"/>
      <c r="H38" s="10"/>
      <c r="I38" s="56"/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2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2"/>
      <c r="H40" s="10"/>
      <c r="I40" s="56"/>
      <c r="J40" s="51"/>
      <c r="K40" s="53"/>
      <c r="L40" s="65"/>
    </row>
    <row r="41" spans="1:12" ht="15.95" customHeight="1" x14ac:dyDescent="0.25">
      <c r="A41" s="53"/>
      <c r="B41" s="10"/>
      <c r="C41" s="92"/>
      <c r="D41" s="11"/>
      <c r="E41" s="10"/>
      <c r="F41" s="10"/>
      <c r="G41" s="10"/>
      <c r="H41" s="10"/>
      <c r="I41" s="56"/>
      <c r="J41" s="51"/>
      <c r="K41" s="53"/>
      <c r="L41" s="65"/>
    </row>
    <row r="42" spans="1:12" ht="15.95" customHeight="1" x14ac:dyDescent="0.25">
      <c r="A42" s="53"/>
      <c r="B42" s="10"/>
      <c r="C42" s="92"/>
      <c r="D42" s="11"/>
      <c r="E42" s="10"/>
      <c r="F42" s="10"/>
      <c r="G42" s="12"/>
      <c r="H42" s="10"/>
      <c r="I42" s="56"/>
      <c r="J42" s="51"/>
      <c r="K42" s="53"/>
      <c r="L42" s="65"/>
    </row>
    <row r="43" spans="1:12" ht="15.95" customHeight="1" x14ac:dyDescent="0.25">
      <c r="A43" s="53"/>
      <c r="B43" s="10"/>
      <c r="C43" s="92"/>
      <c r="D43" s="11"/>
      <c r="E43" s="10"/>
      <c r="F43" s="10"/>
      <c r="G43" s="12"/>
      <c r="H43" s="10"/>
      <c r="I43" s="56"/>
      <c r="J43" s="51"/>
      <c r="K43" s="53"/>
      <c r="L43" s="65"/>
    </row>
    <row r="44" spans="1:12" ht="15.95" customHeight="1" x14ac:dyDescent="0.25">
      <c r="A44" s="53"/>
      <c r="B44" s="10"/>
      <c r="C44" s="92"/>
      <c r="D44" s="11"/>
      <c r="E44" s="10"/>
      <c r="F44" s="10"/>
      <c r="G44" s="12"/>
      <c r="H44" s="10"/>
      <c r="I44" s="56"/>
      <c r="J44" s="51"/>
      <c r="K44" s="53"/>
      <c r="L44" s="65"/>
    </row>
    <row r="45" spans="1:12" ht="15.95" customHeight="1" x14ac:dyDescent="0.25">
      <c r="A45" s="53"/>
      <c r="B45" s="10"/>
      <c r="C45" s="92"/>
      <c r="D45" s="11"/>
      <c r="E45" s="10"/>
      <c r="F45" s="10"/>
      <c r="G45" s="10"/>
      <c r="H45" s="10"/>
      <c r="I45" s="56"/>
      <c r="J45" s="51"/>
      <c r="K45" s="53"/>
      <c r="L45" s="65"/>
    </row>
    <row r="46" spans="1:12" ht="15.95" customHeight="1" x14ac:dyDescent="0.25">
      <c r="A46" s="61"/>
      <c r="B46" s="10"/>
      <c r="C46" s="24"/>
      <c r="D46" s="24"/>
      <c r="E46" s="90"/>
      <c r="F46" s="90"/>
      <c r="G46" s="87"/>
      <c r="H46" s="24"/>
      <c r="I46" s="81"/>
      <c r="J46" s="30"/>
      <c r="K46" s="61"/>
      <c r="L46" s="66"/>
    </row>
    <row r="47" spans="1:12" ht="15.95" customHeight="1" thickBot="1" x14ac:dyDescent="0.3">
      <c r="A47" s="61"/>
      <c r="B47" s="58"/>
      <c r="C47" s="58"/>
      <c r="D47" s="58"/>
      <c r="E47" s="91"/>
      <c r="F47" s="91"/>
      <c r="G47" s="88"/>
      <c r="H47" s="58"/>
      <c r="I47" s="89"/>
      <c r="J47" s="59"/>
      <c r="K47" s="61"/>
      <c r="L47" s="66"/>
    </row>
    <row r="48" spans="1:12" ht="15.95" customHeight="1" thickBot="1" x14ac:dyDescent="0.3">
      <c r="A48" s="985" t="s">
        <v>12</v>
      </c>
      <c r="B48" s="986"/>
      <c r="C48" s="987"/>
      <c r="D48" s="987"/>
      <c r="E48" s="987"/>
      <c r="F48" s="987"/>
      <c r="G48" s="987"/>
      <c r="H48" s="987"/>
      <c r="I48" s="987"/>
      <c r="J48" s="988"/>
      <c r="K48" s="67">
        <f>SUM(K9:K47)</f>
        <v>0</v>
      </c>
      <c r="L48" s="68" t="s">
        <v>76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8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461" t="s">
        <v>184</v>
      </c>
      <c r="F1" s="103" t="s">
        <v>4</v>
      </c>
      <c r="G1" s="462">
        <v>44229</v>
      </c>
      <c r="H1" s="103" t="s">
        <v>5</v>
      </c>
      <c r="I1" s="989" t="s">
        <v>283</v>
      </c>
      <c r="J1" s="990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456" t="s">
        <v>480</v>
      </c>
      <c r="F2" s="2" t="s">
        <v>4</v>
      </c>
      <c r="G2" s="457">
        <v>44436</v>
      </c>
      <c r="H2" s="3" t="s">
        <v>6</v>
      </c>
      <c r="I2" s="991">
        <v>1</v>
      </c>
      <c r="J2" s="99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282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68</v>
      </c>
    </row>
    <row r="6" spans="1:12" ht="20.100000000000001" customHeight="1" thickBot="1" x14ac:dyDescent="0.3">
      <c r="A6" s="110"/>
      <c r="B6" s="27"/>
      <c r="C6" s="186"/>
      <c r="D6" s="27"/>
      <c r="E6" s="27"/>
      <c r="F6" s="186"/>
      <c r="G6" s="27"/>
      <c r="H6" s="27"/>
      <c r="I6" s="27"/>
      <c r="J6" s="27"/>
      <c r="K6" s="27"/>
      <c r="L6" s="132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632" t="s">
        <v>11</v>
      </c>
      <c r="L7" s="63" t="s">
        <v>12</v>
      </c>
    </row>
    <row r="8" spans="1:12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12" ht="15.95" customHeight="1" x14ac:dyDescent="0.25">
      <c r="A9" s="192"/>
      <c r="B9" s="191"/>
      <c r="C9" s="206"/>
      <c r="D9" s="190"/>
      <c r="E9" s="191"/>
      <c r="F9" s="191"/>
      <c r="G9" s="193"/>
      <c r="H9" s="191"/>
      <c r="I9" s="56"/>
      <c r="J9" s="51"/>
      <c r="K9" s="53"/>
      <c r="L9" s="65"/>
    </row>
    <row r="10" spans="1:12" ht="15.95" customHeight="1" x14ac:dyDescent="0.25">
      <c r="A10" s="192"/>
      <c r="B10" s="191"/>
      <c r="C10" s="207"/>
      <c r="D10" s="190"/>
      <c r="E10" s="191"/>
      <c r="F10" s="191"/>
      <c r="G10" s="193"/>
      <c r="H10" s="195"/>
      <c r="I10" s="81"/>
      <c r="J10" s="51"/>
      <c r="K10" s="53"/>
      <c r="L10" s="65"/>
    </row>
    <row r="11" spans="1:12" ht="15.75" customHeight="1" x14ac:dyDescent="0.25">
      <c r="A11" s="192"/>
      <c r="B11" s="189"/>
      <c r="C11" s="572"/>
      <c r="D11" s="190"/>
      <c r="E11" s="196"/>
      <c r="F11" s="189"/>
      <c r="G11" s="189"/>
      <c r="H11" s="189"/>
      <c r="I11" s="152"/>
      <c r="J11" s="51"/>
      <c r="K11" s="53"/>
      <c r="L11" s="65"/>
    </row>
    <row r="12" spans="1:12" ht="15.75" customHeight="1" x14ac:dyDescent="0.25">
      <c r="A12" s="192"/>
      <c r="B12" s="190"/>
      <c r="C12" s="189"/>
      <c r="D12" s="189"/>
      <c r="E12" s="197"/>
      <c r="F12" s="208"/>
      <c r="G12" s="190"/>
      <c r="H12" s="198"/>
      <c r="I12" s="76"/>
      <c r="J12" s="51"/>
      <c r="K12" s="113"/>
      <c r="L12" s="65"/>
    </row>
    <row r="13" spans="1:12" ht="15.95" customHeight="1" x14ac:dyDescent="0.25">
      <c r="A13" s="192"/>
      <c r="B13" s="191"/>
      <c r="C13" s="190"/>
      <c r="D13" s="190"/>
      <c r="E13" s="197"/>
      <c r="F13" s="208"/>
      <c r="G13" s="190"/>
      <c r="H13" s="198"/>
      <c r="I13" s="76"/>
      <c r="J13" s="51"/>
      <c r="K13" s="52"/>
      <c r="L13" s="65"/>
    </row>
    <row r="14" spans="1:12" ht="15.95" customHeight="1" x14ac:dyDescent="0.25">
      <c r="A14" s="192"/>
      <c r="B14" s="191"/>
      <c r="C14" s="190"/>
      <c r="D14" s="190"/>
      <c r="E14" s="197"/>
      <c r="F14" s="209"/>
      <c r="G14" s="199"/>
      <c r="H14" s="198"/>
      <c r="I14" s="76"/>
      <c r="J14" s="51"/>
      <c r="K14" s="53"/>
      <c r="L14" s="65"/>
    </row>
    <row r="15" spans="1:12" ht="15.95" customHeight="1" x14ac:dyDescent="0.25">
      <c r="A15" s="192"/>
      <c r="B15" s="191"/>
      <c r="C15" s="190"/>
      <c r="D15" s="194"/>
      <c r="E15" s="197"/>
      <c r="F15" s="197"/>
      <c r="G15" s="199"/>
      <c r="H15" s="198"/>
      <c r="I15" s="76"/>
      <c r="J15" s="51"/>
      <c r="K15" s="53"/>
      <c r="L15" s="65"/>
    </row>
    <row r="16" spans="1:12" ht="15.75" customHeight="1" x14ac:dyDescent="0.25">
      <c r="A16" s="192"/>
      <c r="B16" s="191"/>
      <c r="C16" s="194"/>
      <c r="D16" s="190"/>
      <c r="E16" s="210"/>
      <c r="F16" s="197"/>
      <c r="G16" s="200"/>
      <c r="H16" s="198"/>
      <c r="I16" s="76"/>
      <c r="J16" s="51"/>
      <c r="K16" s="50"/>
      <c r="L16" s="65"/>
    </row>
    <row r="17" spans="1:12" ht="15.75" customHeight="1" x14ac:dyDescent="0.25">
      <c r="A17" s="192"/>
      <c r="B17" s="189"/>
      <c r="C17" s="189"/>
      <c r="D17" s="189"/>
      <c r="E17" s="211"/>
      <c r="F17" s="189"/>
      <c r="G17" s="196"/>
      <c r="H17" s="201"/>
      <c r="I17" s="56"/>
      <c r="J17" s="51"/>
      <c r="K17" s="114"/>
      <c r="L17" s="65"/>
    </row>
    <row r="18" spans="1:12" ht="15.95" customHeight="1" x14ac:dyDescent="0.25">
      <c r="A18" s="192"/>
      <c r="B18" s="190"/>
      <c r="C18" s="190"/>
      <c r="D18" s="190"/>
      <c r="E18" s="194"/>
      <c r="F18" s="194"/>
      <c r="G18" s="190"/>
      <c r="H18" s="190"/>
      <c r="I18" s="56"/>
      <c r="J18" s="51"/>
      <c r="K18" s="113"/>
      <c r="L18" s="65"/>
    </row>
    <row r="19" spans="1:12" ht="15.95" customHeight="1" x14ac:dyDescent="0.25">
      <c r="A19" s="192"/>
      <c r="B19" s="189"/>
      <c r="C19" s="191"/>
      <c r="D19" s="190"/>
      <c r="E19" s="190"/>
      <c r="F19" s="190"/>
      <c r="G19" s="190"/>
      <c r="H19" s="190"/>
      <c r="I19" s="56"/>
      <c r="J19" s="51"/>
      <c r="K19" s="53"/>
      <c r="L19" s="65"/>
    </row>
    <row r="20" spans="1:12" ht="15.95" customHeight="1" x14ac:dyDescent="0.25">
      <c r="A20" s="192"/>
      <c r="B20" s="191"/>
      <c r="C20" s="191"/>
      <c r="D20" s="191"/>
      <c r="E20" s="191"/>
      <c r="F20" s="191"/>
      <c r="G20" s="202"/>
      <c r="H20" s="202"/>
      <c r="I20" s="56"/>
      <c r="J20" s="51"/>
      <c r="K20" s="113"/>
      <c r="L20" s="65"/>
    </row>
    <row r="21" spans="1:12" ht="15.95" customHeight="1" x14ac:dyDescent="0.25">
      <c r="A21" s="192"/>
      <c r="B21" s="191"/>
      <c r="C21" s="191"/>
      <c r="D21" s="191"/>
      <c r="E21" s="191"/>
      <c r="F21" s="191"/>
      <c r="G21" s="202"/>
      <c r="H21" s="202"/>
      <c r="I21" s="56"/>
      <c r="J21" s="51"/>
      <c r="K21" s="53"/>
      <c r="L21" s="65"/>
    </row>
    <row r="22" spans="1:12" ht="15.95" customHeight="1" x14ac:dyDescent="0.25">
      <c r="A22" s="192"/>
      <c r="B22" s="191"/>
      <c r="C22" s="194"/>
      <c r="D22" s="190"/>
      <c r="E22" s="191"/>
      <c r="F22" s="191"/>
      <c r="G22" s="193"/>
      <c r="H22" s="191"/>
      <c r="I22" s="56"/>
      <c r="J22" s="51"/>
      <c r="K22" s="50"/>
      <c r="L22" s="65"/>
    </row>
    <row r="23" spans="1:12" ht="15.95" customHeight="1" x14ac:dyDescent="0.25">
      <c r="A23" s="192"/>
      <c r="B23" s="191"/>
      <c r="C23" s="194"/>
      <c r="D23" s="190"/>
      <c r="E23" s="191"/>
      <c r="F23" s="191"/>
      <c r="G23" s="202"/>
      <c r="H23" s="202"/>
      <c r="I23" s="56"/>
      <c r="J23" s="51"/>
      <c r="K23" s="52"/>
      <c r="L23" s="65"/>
    </row>
    <row r="24" spans="1:12" ht="18.75" customHeight="1" x14ac:dyDescent="0.25">
      <c r="A24" s="192"/>
      <c r="B24" s="188"/>
      <c r="C24" s="203"/>
      <c r="D24" s="204"/>
      <c r="E24" s="188"/>
      <c r="F24" s="188"/>
      <c r="G24" s="205"/>
      <c r="H24" s="205"/>
      <c r="I24" s="56"/>
      <c r="J24" s="51"/>
      <c r="K24" s="53"/>
      <c r="L24" s="65"/>
    </row>
    <row r="25" spans="1:12" ht="15.95" customHeight="1" x14ac:dyDescent="0.25">
      <c r="A25" s="192"/>
      <c r="B25" s="39"/>
      <c r="C25" s="85"/>
      <c r="D25" s="85"/>
      <c r="E25" s="39"/>
      <c r="F25" s="85"/>
      <c r="G25" s="85"/>
      <c r="H25" s="85"/>
      <c r="I25" s="56"/>
      <c r="J25" s="51"/>
      <c r="K25" s="53"/>
      <c r="L25" s="65"/>
    </row>
    <row r="26" spans="1:12" ht="15.95" customHeight="1" x14ac:dyDescent="0.25">
      <c r="A26" s="13"/>
      <c r="B26" s="10"/>
      <c r="C26" s="11"/>
      <c r="D26" s="11"/>
      <c r="E26" s="10"/>
      <c r="F26" s="11"/>
      <c r="G26" s="11"/>
      <c r="H26" s="11"/>
      <c r="I26" s="56"/>
      <c r="J26" s="51"/>
      <c r="K26" s="53"/>
      <c r="L26" s="65"/>
    </row>
    <row r="27" spans="1:12" ht="15.95" customHeight="1" x14ac:dyDescent="0.25">
      <c r="A27" s="13"/>
      <c r="B27" s="15"/>
      <c r="C27" s="11"/>
      <c r="D27" s="11"/>
      <c r="E27" s="10"/>
      <c r="F27" s="11"/>
      <c r="G27" s="11"/>
      <c r="H27" s="11"/>
      <c r="I27" s="56"/>
      <c r="J27" s="51"/>
      <c r="K27" s="53"/>
      <c r="L27" s="65"/>
    </row>
    <row r="28" spans="1:12" ht="15.95" customHeight="1" x14ac:dyDescent="0.25">
      <c r="A28" s="13"/>
      <c r="B28" s="10"/>
      <c r="C28" s="74"/>
      <c r="D28" s="28"/>
      <c r="E28" s="19"/>
      <c r="F28" s="11"/>
      <c r="G28" s="11"/>
      <c r="H28" s="28"/>
      <c r="I28" s="56"/>
      <c r="J28" s="51"/>
      <c r="K28" s="53"/>
      <c r="L28" s="65"/>
    </row>
    <row r="29" spans="1:12" ht="15.95" customHeight="1" x14ac:dyDescent="0.25">
      <c r="A29" s="13"/>
      <c r="B29" s="15"/>
      <c r="C29" s="74"/>
      <c r="D29" s="28"/>
      <c r="E29" s="19"/>
      <c r="F29" s="28"/>
      <c r="G29" s="11"/>
      <c r="H29" s="28"/>
      <c r="I29" s="56"/>
      <c r="J29" s="51"/>
      <c r="K29" s="53"/>
      <c r="L29" s="65"/>
    </row>
    <row r="30" spans="1:12" ht="15.95" customHeight="1" x14ac:dyDescent="0.25">
      <c r="A30" s="13"/>
      <c r="B30" s="10"/>
      <c r="C30" s="92"/>
      <c r="D30" s="11"/>
      <c r="E30" s="10"/>
      <c r="F30" s="10"/>
      <c r="G30" s="14"/>
      <c r="H30" s="10"/>
      <c r="I30" s="56"/>
      <c r="J30" s="51"/>
      <c r="K30" s="53"/>
      <c r="L30" s="65"/>
    </row>
    <row r="31" spans="1:12" ht="15.95" customHeight="1" x14ac:dyDescent="0.25">
      <c r="A31" s="13"/>
      <c r="B31" s="10"/>
      <c r="C31" s="92"/>
      <c r="D31" s="11"/>
      <c r="E31" s="10"/>
      <c r="F31" s="10"/>
      <c r="G31" s="14"/>
      <c r="H31" s="11"/>
      <c r="I31" s="56"/>
      <c r="J31" s="51"/>
      <c r="K31" s="53"/>
      <c r="L31" s="65"/>
    </row>
    <row r="32" spans="1:12" ht="15.95" customHeight="1" x14ac:dyDescent="0.25">
      <c r="A32" s="13"/>
      <c r="B32" s="10"/>
      <c r="C32" s="92"/>
      <c r="D32" s="11"/>
      <c r="E32" s="10"/>
      <c r="F32" s="10"/>
      <c r="G32" s="12"/>
      <c r="H32" s="10"/>
      <c r="I32" s="56"/>
      <c r="J32" s="51"/>
      <c r="K32" s="53"/>
      <c r="L32" s="65"/>
    </row>
    <row r="33" spans="1:12" ht="15.95" customHeight="1" x14ac:dyDescent="0.25">
      <c r="A33" s="53"/>
      <c r="B33" s="62" t="s">
        <v>43</v>
      </c>
      <c r="C33" s="33"/>
      <c r="D33" s="17" t="s">
        <v>13</v>
      </c>
      <c r="E33" s="15" t="s">
        <v>298</v>
      </c>
      <c r="F33" s="15" t="s">
        <v>14</v>
      </c>
      <c r="G33" s="11"/>
      <c r="H33" s="10"/>
      <c r="I33" s="93" t="s">
        <v>497</v>
      </c>
      <c r="J33" s="51"/>
      <c r="K33" s="53"/>
      <c r="L33" s="65"/>
    </row>
    <row r="34" spans="1:12" ht="15.95" customHeight="1" x14ac:dyDescent="0.25">
      <c r="A34" s="53"/>
      <c r="B34" s="134" t="s">
        <v>17</v>
      </c>
      <c r="C34" s="47"/>
      <c r="D34" s="75">
        <v>80</v>
      </c>
      <c r="E34" s="75">
        <v>3</v>
      </c>
      <c r="F34" s="75">
        <v>1</v>
      </c>
      <c r="G34" s="11"/>
      <c r="H34" s="10"/>
      <c r="I34" s="75">
        <f>ROUND(D34*E34*F34/27,0)</f>
        <v>9</v>
      </c>
      <c r="J34" s="51"/>
      <c r="K34" s="53"/>
      <c r="L34" s="65"/>
    </row>
    <row r="35" spans="1:12" ht="15.95" customHeight="1" x14ac:dyDescent="0.25">
      <c r="A35" s="53"/>
      <c r="D35" s="75">
        <v>80</v>
      </c>
      <c r="E35" s="75">
        <v>3</v>
      </c>
      <c r="F35" s="75">
        <v>3</v>
      </c>
      <c r="H35" s="10"/>
      <c r="I35" s="75">
        <f>ROUND(0.5*(D35*E35*F35/27),0)</f>
        <v>13</v>
      </c>
      <c r="J35" s="51"/>
      <c r="K35" s="53"/>
      <c r="L35" s="65"/>
    </row>
    <row r="36" spans="1:12" ht="15.95" customHeight="1" x14ac:dyDescent="0.25">
      <c r="A36" s="53"/>
      <c r="B36" s="11"/>
      <c r="C36" s="11"/>
      <c r="D36" s="11"/>
      <c r="E36" s="11"/>
      <c r="F36" s="11"/>
      <c r="J36" s="51"/>
      <c r="K36" s="53"/>
      <c r="L36" s="65"/>
    </row>
    <row r="37" spans="1:12" ht="15.95" customHeight="1" x14ac:dyDescent="0.25">
      <c r="A37" s="53"/>
      <c r="B37" s="11"/>
      <c r="C37" s="11"/>
      <c r="D37" s="11"/>
      <c r="E37" s="11"/>
      <c r="F37" s="11"/>
      <c r="G37" s="11"/>
      <c r="H37" s="11"/>
      <c r="I37" s="11"/>
      <c r="J37" s="51"/>
      <c r="K37" s="53"/>
      <c r="L37" s="65"/>
    </row>
    <row r="38" spans="1:12" ht="15.95" customHeight="1" x14ac:dyDescent="0.25">
      <c r="A38" s="53"/>
      <c r="B38" s="134" t="s">
        <v>57</v>
      </c>
      <c r="C38" s="11"/>
      <c r="D38" s="11">
        <v>20</v>
      </c>
      <c r="E38" s="11">
        <v>4</v>
      </c>
      <c r="F38" s="75">
        <v>1</v>
      </c>
      <c r="G38" s="11"/>
      <c r="H38" s="10"/>
      <c r="I38" s="75">
        <f>ROUND(D38*E38*F38/27,0)</f>
        <v>3</v>
      </c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2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2"/>
      <c r="H40" s="10"/>
      <c r="I40" s="56"/>
      <c r="J40" s="51"/>
      <c r="K40" s="53"/>
      <c r="L40" s="65"/>
    </row>
    <row r="41" spans="1:12" ht="15.95" customHeight="1" x14ac:dyDescent="0.25">
      <c r="A41" s="53"/>
      <c r="B41" s="11"/>
      <c r="C41" s="11"/>
      <c r="D41" s="11"/>
      <c r="E41" s="11"/>
      <c r="F41" s="11"/>
      <c r="G41" s="11"/>
      <c r="H41" s="11"/>
      <c r="I41" s="11"/>
      <c r="J41" s="51"/>
      <c r="K41" s="53"/>
      <c r="L41" s="65"/>
    </row>
    <row r="42" spans="1:12" ht="15.95" customHeight="1" x14ac:dyDescent="0.25">
      <c r="A42" s="53"/>
      <c r="B42" s="11"/>
      <c r="C42" s="11"/>
      <c r="D42" s="11"/>
      <c r="E42" s="187"/>
      <c r="F42" s="75"/>
      <c r="G42" s="11"/>
      <c r="H42" s="10"/>
      <c r="I42" s="75"/>
      <c r="J42" s="51"/>
      <c r="K42" s="53"/>
      <c r="L42" s="65"/>
    </row>
    <row r="43" spans="1:12" ht="15.95" customHeight="1" x14ac:dyDescent="0.25">
      <c r="A43" s="53"/>
      <c r="B43" s="10"/>
      <c r="C43" s="11"/>
      <c r="D43" s="11"/>
      <c r="E43" s="187"/>
      <c r="F43" s="187"/>
      <c r="G43" s="11"/>
      <c r="H43" s="10"/>
      <c r="I43" s="26"/>
      <c r="J43" s="51"/>
      <c r="K43" s="53"/>
      <c r="L43" s="65"/>
    </row>
    <row r="44" spans="1:12" ht="15.95" customHeight="1" x14ac:dyDescent="0.25">
      <c r="A44" s="53"/>
      <c r="B44" s="62"/>
      <c r="C44" s="187"/>
      <c r="D44" s="83"/>
      <c r="E44" s="10"/>
      <c r="F44" s="11"/>
      <c r="G44" s="11"/>
      <c r="H44" s="187" t="s">
        <v>44</v>
      </c>
      <c r="I44" s="187">
        <f>SUM(I34:I42)</f>
        <v>25</v>
      </c>
      <c r="J44" s="51"/>
      <c r="K44" s="53"/>
      <c r="L44" s="65"/>
    </row>
    <row r="45" spans="1:12" ht="15.95" customHeight="1" x14ac:dyDescent="0.25">
      <c r="A45" s="53"/>
      <c r="B45" s="10"/>
      <c r="C45" s="92"/>
      <c r="D45" s="11"/>
      <c r="E45" s="10"/>
      <c r="F45" s="10"/>
      <c r="G45" s="10"/>
      <c r="H45" s="10"/>
      <c r="I45" s="56"/>
      <c r="J45" s="51"/>
      <c r="K45" s="53"/>
      <c r="L45" s="65"/>
    </row>
    <row r="46" spans="1:12" ht="15.95" customHeight="1" x14ac:dyDescent="0.25">
      <c r="A46" s="61"/>
      <c r="B46" s="10"/>
      <c r="C46" s="24"/>
      <c r="D46" s="24"/>
      <c r="E46" s="90"/>
      <c r="F46" s="90"/>
      <c r="G46" s="87"/>
      <c r="H46" s="24"/>
      <c r="I46" s="81"/>
      <c r="J46" s="30"/>
      <c r="K46" s="61"/>
      <c r="L46" s="66"/>
    </row>
    <row r="47" spans="1:12" ht="15.95" customHeight="1" thickBot="1" x14ac:dyDescent="0.3">
      <c r="A47" s="61"/>
      <c r="B47" s="58"/>
      <c r="C47" s="58"/>
      <c r="D47" s="58"/>
      <c r="E47" s="91"/>
      <c r="F47" s="91"/>
      <c r="G47" s="88"/>
      <c r="H47" s="58"/>
      <c r="I47" s="89"/>
      <c r="J47" s="59"/>
      <c r="K47" s="61"/>
      <c r="L47" s="66"/>
    </row>
    <row r="48" spans="1:12" ht="15.95" customHeight="1" thickBot="1" x14ac:dyDescent="0.3">
      <c r="A48" s="985" t="s">
        <v>12</v>
      </c>
      <c r="B48" s="986"/>
      <c r="C48" s="987"/>
      <c r="D48" s="987"/>
      <c r="E48" s="987"/>
      <c r="F48" s="987"/>
      <c r="G48" s="987"/>
      <c r="H48" s="987"/>
      <c r="I48" s="987"/>
      <c r="J48" s="988"/>
      <c r="K48" s="67">
        <f>I44</f>
        <v>25</v>
      </c>
      <c r="L48" s="68">
        <f>K48</f>
        <v>25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45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5" customHeight="1" x14ac:dyDescent="0.4">
      <c r="A1" s="100" t="s">
        <v>0</v>
      </c>
      <c r="B1" s="101"/>
      <c r="C1" s="102"/>
      <c r="D1" s="103" t="s">
        <v>2</v>
      </c>
      <c r="E1" s="459" t="str">
        <f>'STR REMOVED'!$E$1</f>
        <v>LAW</v>
      </c>
      <c r="F1" s="103" t="s">
        <v>4</v>
      </c>
      <c r="G1" s="458">
        <f>'STR REMOVED'!$G$1</f>
        <v>44232</v>
      </c>
      <c r="H1" s="103" t="s">
        <v>5</v>
      </c>
      <c r="I1" s="1000" t="s">
        <v>49</v>
      </c>
      <c r="J1" s="1001"/>
      <c r="K1" s="102"/>
      <c r="L1" s="105"/>
    </row>
    <row r="2" spans="1:19" ht="15" customHeight="1" x14ac:dyDescent="0.4">
      <c r="A2" s="106" t="s">
        <v>1</v>
      </c>
      <c r="B2" s="95"/>
      <c r="C2" s="8"/>
      <c r="D2" s="2" t="s">
        <v>3</v>
      </c>
      <c r="E2" s="460" t="s">
        <v>480</v>
      </c>
      <c r="F2" s="2" t="s">
        <v>4</v>
      </c>
      <c r="G2" s="457">
        <v>44436</v>
      </c>
      <c r="H2" s="3" t="s">
        <v>6</v>
      </c>
      <c r="I2" s="991">
        <v>1</v>
      </c>
      <c r="J2" s="992"/>
      <c r="K2" s="8"/>
      <c r="L2" s="96"/>
    </row>
    <row r="3" spans="1:19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9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9" ht="20.100000000000001" customHeight="1" x14ac:dyDescent="0.25">
      <c r="A5" s="144" t="s">
        <v>9</v>
      </c>
      <c r="B5" s="97"/>
      <c r="C5" s="997" t="s">
        <v>48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86</v>
      </c>
    </row>
    <row r="6" spans="1:19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9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107" t="s">
        <v>11</v>
      </c>
      <c r="L7" s="63" t="s">
        <v>12</v>
      </c>
    </row>
    <row r="8" spans="1:19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115"/>
      <c r="L8" s="116"/>
    </row>
    <row r="9" spans="1:19" ht="15.95" customHeight="1" x14ac:dyDescent="0.25">
      <c r="A9" s="13"/>
      <c r="B9" s="62" t="s">
        <v>52</v>
      </c>
      <c r="C9" s="92"/>
      <c r="D9" s="83"/>
      <c r="E9" s="10"/>
      <c r="F9" s="10"/>
      <c r="G9" s="14"/>
      <c r="H9" s="10"/>
      <c r="I9" s="56"/>
      <c r="J9" s="51"/>
      <c r="K9" s="117"/>
      <c r="L9" s="118"/>
    </row>
    <row r="10" spans="1:19" ht="15.95" customHeight="1" x14ac:dyDescent="0.25">
      <c r="A10" s="13"/>
      <c r="B10" s="62"/>
      <c r="C10" s="32"/>
      <c r="D10" s="32"/>
      <c r="E10" s="32"/>
      <c r="F10" s="10"/>
      <c r="G10" s="14"/>
      <c r="H10" s="24"/>
      <c r="I10" s="81"/>
      <c r="J10" s="51"/>
      <c r="K10" s="117"/>
      <c r="L10" s="118"/>
    </row>
    <row r="11" spans="1:19" s="166" customFormat="1" ht="15.95" customHeight="1" x14ac:dyDescent="0.25">
      <c r="A11" s="259"/>
      <c r="B11" s="260"/>
      <c r="C11" s="172"/>
      <c r="D11" s="261"/>
      <c r="E11" s="160"/>
      <c r="F11" s="262"/>
      <c r="G11" s="178"/>
      <c r="H11" s="263"/>
      <c r="I11" s="264"/>
      <c r="J11" s="163"/>
      <c r="K11" s="164"/>
      <c r="L11" s="165"/>
    </row>
    <row r="12" spans="1:19" ht="16.5" customHeight="1" x14ac:dyDescent="0.25">
      <c r="A12" s="13"/>
      <c r="B12" s="47"/>
      <c r="C12" s="158"/>
      <c r="D12" s="159"/>
      <c r="E12" s="160"/>
      <c r="F12" s="161"/>
      <c r="G12" s="158" t="s">
        <v>86</v>
      </c>
      <c r="H12" s="158"/>
      <c r="I12" s="162"/>
      <c r="J12" s="163"/>
      <c r="K12" s="164"/>
      <c r="L12" s="165"/>
      <c r="M12" s="166"/>
      <c r="N12" s="166"/>
      <c r="O12" s="166"/>
      <c r="P12" s="166"/>
      <c r="Q12" s="166"/>
      <c r="R12" s="166"/>
    </row>
    <row r="13" spans="1:19" ht="15.95" customHeight="1" x14ac:dyDescent="0.25">
      <c r="A13" s="13"/>
      <c r="B13" s="62"/>
      <c r="C13" s="167"/>
      <c r="D13" s="403"/>
      <c r="E13" s="265"/>
      <c r="F13" s="938" t="s">
        <v>185</v>
      </c>
      <c r="G13" s="10">
        <f>14580-107</f>
        <v>14473</v>
      </c>
      <c r="H13" s="168"/>
      <c r="I13" s="169"/>
      <c r="J13" s="163"/>
      <c r="K13" s="164"/>
      <c r="L13" s="165"/>
      <c r="M13" s="166"/>
      <c r="N13" s="166"/>
      <c r="O13" s="166"/>
      <c r="P13" s="166"/>
      <c r="Q13" s="1002">
        <f>0.035*'ST. 2 SUMMARY (2) with values'!I29*27*150</f>
        <v>16868.25</v>
      </c>
      <c r="R13" s="1003"/>
      <c r="S13" s="1003"/>
    </row>
    <row r="14" spans="1:19" ht="15.95" customHeight="1" x14ac:dyDescent="0.25">
      <c r="A14" s="13"/>
      <c r="B14" s="47"/>
      <c r="C14" s="170"/>
      <c r="D14" s="403"/>
      <c r="E14" s="267"/>
      <c r="F14" s="939" t="s">
        <v>114</v>
      </c>
      <c r="G14" s="10">
        <v>5407</v>
      </c>
      <c r="H14" s="168"/>
      <c r="I14" s="169"/>
      <c r="J14" s="163"/>
      <c r="K14" s="164"/>
      <c r="L14" s="165"/>
      <c r="M14" s="166"/>
      <c r="N14" s="166"/>
      <c r="O14" s="166"/>
      <c r="P14" s="166"/>
      <c r="Q14" s="1002">
        <f>0.045*'ST. 2 SUMMARY (2) with values'!J28*27*150</f>
        <v>5103.0000000000009</v>
      </c>
      <c r="R14" s="1003"/>
      <c r="S14" s="1003"/>
    </row>
    <row r="15" spans="1:19" ht="15.75" customHeight="1" x14ac:dyDescent="0.25">
      <c r="A15" s="13"/>
      <c r="B15" s="62"/>
      <c r="C15" s="158"/>
      <c r="D15" s="403"/>
      <c r="E15" s="268"/>
      <c r="F15" s="940"/>
      <c r="G15" s="32"/>
      <c r="H15" s="174"/>
      <c r="I15" s="175"/>
      <c r="J15" s="163"/>
      <c r="K15" s="164"/>
      <c r="L15" s="165"/>
      <c r="M15" s="166"/>
      <c r="N15" s="166"/>
      <c r="O15" s="166"/>
      <c r="P15" s="166"/>
      <c r="Q15" s="450"/>
      <c r="R15" s="166"/>
    </row>
    <row r="16" spans="1:19" ht="15.95" customHeight="1" x14ac:dyDescent="0.25">
      <c r="A16" s="13"/>
      <c r="B16" s="11"/>
      <c r="C16" s="170"/>
      <c r="D16" s="403"/>
      <c r="E16" s="267"/>
      <c r="F16" s="941" t="s">
        <v>178</v>
      </c>
      <c r="G16" s="10">
        <v>444118</v>
      </c>
      <c r="H16" s="170"/>
      <c r="I16" s="175"/>
      <c r="J16" s="163"/>
      <c r="K16" s="164"/>
      <c r="L16" s="165"/>
      <c r="M16" s="166"/>
      <c r="N16" s="166"/>
      <c r="O16" s="166"/>
      <c r="P16" s="166"/>
      <c r="Q16" s="1002">
        <f>0.045*'ST. 2 SUMMARY (2) with values'!K26*27*150</f>
        <v>254056.49999999997</v>
      </c>
      <c r="R16" s="1003"/>
      <c r="S16" s="1003"/>
    </row>
    <row r="17" spans="1:19" ht="15.95" customHeight="1" x14ac:dyDescent="0.25">
      <c r="A17" s="13"/>
      <c r="B17" s="72"/>
      <c r="C17" s="160"/>
      <c r="D17" s="403"/>
      <c r="E17" s="267"/>
      <c r="F17" s="939" t="s">
        <v>186</v>
      </c>
      <c r="G17" s="10">
        <v>26623</v>
      </c>
      <c r="H17" s="170"/>
      <c r="I17" s="175"/>
      <c r="J17" s="163"/>
      <c r="K17" s="164"/>
      <c r="L17" s="165"/>
      <c r="M17" s="166"/>
      <c r="N17" s="166"/>
      <c r="O17" s="166"/>
      <c r="P17" s="166"/>
      <c r="Q17" s="1002">
        <f>0.04*'ST. 2 SUMMARY (2) with values'!K27*27*150</f>
        <v>27377.999999999996</v>
      </c>
      <c r="R17" s="1003"/>
      <c r="S17" s="1003"/>
    </row>
    <row r="18" spans="1:19" ht="15.95" customHeight="1" x14ac:dyDescent="0.25">
      <c r="A18" s="13"/>
      <c r="B18" s="32"/>
      <c r="C18" s="162"/>
      <c r="D18" s="403"/>
      <c r="E18" s="267"/>
      <c r="F18" s="942" t="s">
        <v>255</v>
      </c>
      <c r="G18" s="10">
        <v>2653</v>
      </c>
      <c r="H18" s="177"/>
      <c r="I18" s="175"/>
      <c r="J18" s="163"/>
      <c r="K18" s="164"/>
      <c r="L18" s="165"/>
      <c r="M18" s="166"/>
      <c r="N18" s="166"/>
      <c r="O18" s="166"/>
      <c r="P18" s="166"/>
      <c r="Q18" s="1004">
        <f>0.04*'ST. 2 SUMMARY (2) with values'!K30*27*150</f>
        <v>49963.830000000009</v>
      </c>
      <c r="R18" s="1005"/>
      <c r="S18" s="1005"/>
    </row>
    <row r="19" spans="1:19" ht="15.95" customHeight="1" x14ac:dyDescent="0.25">
      <c r="A19" s="13"/>
      <c r="B19" s="62"/>
      <c r="C19" s="173"/>
      <c r="D19" s="403"/>
      <c r="G19" s="877"/>
      <c r="H19" s="160"/>
      <c r="I19" s="175"/>
      <c r="J19" s="163"/>
      <c r="K19" s="164"/>
      <c r="L19" s="165"/>
      <c r="M19" s="166"/>
      <c r="N19" s="166"/>
      <c r="O19" s="166"/>
      <c r="P19" s="166"/>
      <c r="Q19" s="166"/>
      <c r="R19" s="166"/>
    </row>
    <row r="20" spans="1:19" ht="15.95" customHeight="1" x14ac:dyDescent="0.25">
      <c r="A20" s="13"/>
      <c r="B20" s="10"/>
      <c r="C20" s="173"/>
      <c r="D20" s="403"/>
      <c r="E20" s="171"/>
      <c r="F20" s="170" t="s">
        <v>12</v>
      </c>
      <c r="G20" s="452">
        <f>SUM(G13:G18)</f>
        <v>493274</v>
      </c>
      <c r="H20" s="177"/>
      <c r="I20" s="175"/>
      <c r="J20" s="163"/>
      <c r="K20" s="164">
        <f>G20</f>
        <v>493274</v>
      </c>
      <c r="L20" s="165"/>
      <c r="M20" s="166"/>
      <c r="N20" s="166"/>
      <c r="O20" s="166"/>
      <c r="P20" s="166"/>
      <c r="Q20" s="166"/>
      <c r="R20" s="166"/>
    </row>
    <row r="21" spans="1:19" ht="18.75" customHeight="1" x14ac:dyDescent="0.25">
      <c r="A21" s="13"/>
      <c r="B21" s="47"/>
      <c r="C21" s="174"/>
      <c r="D21" s="179"/>
      <c r="E21" s="158"/>
      <c r="F21" s="158"/>
      <c r="G21" s="180"/>
      <c r="H21" s="180"/>
      <c r="I21" s="175"/>
      <c r="J21" s="163"/>
      <c r="K21" s="164"/>
      <c r="L21" s="165"/>
      <c r="M21" s="166"/>
      <c r="N21" s="166"/>
      <c r="O21" s="166"/>
      <c r="P21" s="166"/>
      <c r="Q21" s="166"/>
      <c r="R21" s="166"/>
    </row>
    <row r="22" spans="1:19" ht="15.95" customHeight="1" x14ac:dyDescent="0.25">
      <c r="A22" s="13"/>
      <c r="B22" s="10"/>
      <c r="C22" s="170"/>
      <c r="D22" s="170"/>
      <c r="E22" s="160"/>
      <c r="F22" s="170"/>
      <c r="G22" s="170"/>
      <c r="H22" s="170"/>
      <c r="I22" s="175"/>
      <c r="J22" s="163"/>
      <c r="K22" s="164"/>
      <c r="L22" s="165"/>
      <c r="M22" s="166"/>
      <c r="N22" s="166"/>
      <c r="O22" s="166"/>
      <c r="P22" s="166"/>
      <c r="Q22" s="166"/>
      <c r="R22" s="166"/>
    </row>
    <row r="23" spans="1:19" ht="15.95" customHeight="1" x14ac:dyDescent="0.25">
      <c r="A23" s="13"/>
      <c r="B23" s="10"/>
      <c r="C23" s="170"/>
      <c r="D23" s="170"/>
      <c r="E23" s="160"/>
      <c r="F23" s="170"/>
      <c r="G23" s="170"/>
      <c r="H23" s="170"/>
      <c r="I23" s="175"/>
      <c r="J23" s="163"/>
      <c r="K23" s="164"/>
      <c r="L23" s="165"/>
      <c r="M23" s="166"/>
      <c r="N23" s="166"/>
      <c r="O23" s="166"/>
      <c r="P23" s="166"/>
      <c r="Q23" s="166"/>
      <c r="R23" s="166"/>
    </row>
    <row r="24" spans="1:19" ht="15.95" customHeight="1" x14ac:dyDescent="0.25">
      <c r="A24" s="13"/>
      <c r="B24" s="15"/>
      <c r="C24" s="170"/>
      <c r="D24" s="170"/>
      <c r="E24" s="160"/>
      <c r="F24" s="170"/>
      <c r="G24" s="170"/>
      <c r="H24" s="170"/>
      <c r="I24" s="175"/>
      <c r="J24" s="163"/>
      <c r="K24" s="164"/>
      <c r="L24" s="165"/>
      <c r="M24" s="166"/>
      <c r="N24" s="166"/>
      <c r="O24" s="166"/>
      <c r="P24" s="166"/>
      <c r="Q24" s="166"/>
      <c r="R24" s="166"/>
    </row>
    <row r="25" spans="1:19" ht="15.95" customHeight="1" x14ac:dyDescent="0.25">
      <c r="A25" s="13"/>
      <c r="B25" s="10"/>
      <c r="C25" s="181"/>
      <c r="D25" s="182"/>
      <c r="E25" s="183"/>
      <c r="F25" s="170"/>
      <c r="G25" s="170"/>
      <c r="H25" s="182"/>
      <c r="I25" s="175"/>
      <c r="J25" s="163"/>
      <c r="K25" s="164"/>
      <c r="L25" s="165"/>
      <c r="M25" s="166"/>
      <c r="N25" s="166"/>
      <c r="O25" s="166"/>
      <c r="P25" s="166"/>
      <c r="Q25" s="166"/>
      <c r="R25" s="166"/>
    </row>
    <row r="26" spans="1:19" ht="15.95" customHeight="1" x14ac:dyDescent="0.25">
      <c r="A26" s="13"/>
      <c r="B26" s="15"/>
      <c r="C26" s="181"/>
      <c r="D26" s="182"/>
      <c r="E26" s="183"/>
      <c r="F26" s="182"/>
      <c r="G26" s="170"/>
      <c r="H26" s="182"/>
      <c r="I26" s="175"/>
      <c r="J26" s="163"/>
      <c r="K26" s="164"/>
      <c r="L26" s="165"/>
      <c r="M26" s="166"/>
      <c r="N26" s="166"/>
      <c r="O26" s="166"/>
      <c r="P26" s="166"/>
      <c r="Q26" s="166"/>
      <c r="R26" s="166"/>
    </row>
    <row r="27" spans="1:19" ht="15.95" customHeight="1" x14ac:dyDescent="0.25">
      <c r="A27" s="13"/>
      <c r="B27" s="10"/>
      <c r="C27" s="184"/>
      <c r="D27" s="170"/>
      <c r="E27" s="160"/>
      <c r="F27" s="160"/>
      <c r="G27" s="178"/>
      <c r="H27" s="160"/>
      <c r="I27" s="175"/>
      <c r="J27" s="163"/>
      <c r="K27" s="164"/>
      <c r="L27" s="165"/>
      <c r="M27" s="166"/>
      <c r="N27" s="166"/>
      <c r="O27" s="166"/>
      <c r="P27" s="166"/>
      <c r="Q27" s="166"/>
      <c r="R27" s="166"/>
    </row>
    <row r="28" spans="1:19" ht="15.95" customHeight="1" x14ac:dyDescent="0.25">
      <c r="A28" s="13"/>
      <c r="B28" s="10"/>
      <c r="C28" s="92"/>
      <c r="D28" s="11"/>
      <c r="E28" s="10"/>
      <c r="F28" s="10"/>
      <c r="G28" s="14"/>
      <c r="H28" s="11"/>
      <c r="I28" s="56"/>
      <c r="J28" s="51"/>
      <c r="K28" s="117"/>
      <c r="L28" s="118"/>
    </row>
    <row r="29" spans="1:19" ht="15.95" customHeight="1" x14ac:dyDescent="0.25">
      <c r="A29" s="13"/>
      <c r="B29" s="10"/>
      <c r="C29" s="92"/>
      <c r="D29" s="11"/>
      <c r="E29" s="10"/>
      <c r="F29" s="10"/>
      <c r="G29" s="12"/>
      <c r="H29" s="10"/>
      <c r="I29" s="56"/>
      <c r="J29" s="51"/>
      <c r="K29" s="117"/>
      <c r="L29" s="118"/>
    </row>
    <row r="30" spans="1:19" ht="15.95" customHeight="1" x14ac:dyDescent="0.25">
      <c r="A30" s="53"/>
      <c r="B30" s="10"/>
      <c r="C30" s="92"/>
      <c r="D30" s="11"/>
      <c r="E30" s="10"/>
      <c r="F30" s="10"/>
      <c r="G30" s="14"/>
      <c r="H30" s="10"/>
      <c r="I30" s="56"/>
      <c r="J30" s="51"/>
      <c r="K30" s="117"/>
      <c r="L30" s="118"/>
    </row>
    <row r="31" spans="1:19" ht="15.95" customHeight="1" x14ac:dyDescent="0.25">
      <c r="A31" s="53"/>
      <c r="B31" s="10"/>
      <c r="C31" s="92"/>
      <c r="D31" s="11"/>
      <c r="E31" s="10"/>
      <c r="F31" s="10"/>
      <c r="G31" s="10"/>
      <c r="H31" s="10"/>
      <c r="I31" s="56"/>
      <c r="J31" s="51"/>
      <c r="K31" s="117"/>
      <c r="L31" s="118"/>
    </row>
    <row r="32" spans="1:19" ht="15.95" customHeight="1" x14ac:dyDescent="0.25">
      <c r="A32" s="53"/>
      <c r="B32" s="10"/>
      <c r="C32" s="92"/>
      <c r="D32" s="11"/>
      <c r="E32" s="10"/>
      <c r="F32" s="10"/>
      <c r="G32" s="10"/>
      <c r="H32" s="10"/>
      <c r="I32" s="56"/>
      <c r="J32" s="51"/>
      <c r="K32" s="117"/>
      <c r="L32" s="118"/>
    </row>
    <row r="33" spans="1:12" ht="15.95" customHeight="1" x14ac:dyDescent="0.25">
      <c r="A33" s="53"/>
      <c r="B33" s="10"/>
      <c r="C33" s="92"/>
      <c r="D33" s="11"/>
      <c r="E33" s="10"/>
      <c r="F33" s="10"/>
      <c r="G33" s="12"/>
      <c r="H33" s="10"/>
      <c r="I33" s="56"/>
      <c r="J33" s="51"/>
      <c r="K33" s="117"/>
      <c r="L33" s="118"/>
    </row>
    <row r="34" spans="1:12" ht="15.95" customHeight="1" x14ac:dyDescent="0.25">
      <c r="A34" s="53"/>
      <c r="B34" s="10"/>
      <c r="C34" s="92"/>
      <c r="D34" s="11"/>
      <c r="E34" s="10"/>
      <c r="F34" s="10"/>
      <c r="G34" s="12"/>
      <c r="H34" s="10"/>
      <c r="I34" s="56"/>
      <c r="J34" s="51"/>
      <c r="K34" s="117"/>
      <c r="L34" s="118"/>
    </row>
    <row r="35" spans="1:12" ht="15.95" customHeight="1" x14ac:dyDescent="0.25">
      <c r="A35" s="53"/>
      <c r="B35" s="10"/>
      <c r="C35" s="92"/>
      <c r="D35" s="11"/>
      <c r="E35" s="10"/>
      <c r="F35" s="10"/>
      <c r="G35" s="12"/>
      <c r="H35" s="10"/>
      <c r="I35" s="56"/>
      <c r="J35" s="51"/>
      <c r="K35" s="117"/>
      <c r="L35" s="118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117"/>
      <c r="L36" s="118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117"/>
      <c r="L37" s="118"/>
    </row>
    <row r="38" spans="1:12" ht="15.95" customHeight="1" x14ac:dyDescent="0.25">
      <c r="A38" s="53"/>
      <c r="B38" s="10"/>
      <c r="C38" s="92"/>
      <c r="D38" s="11"/>
      <c r="E38" s="10"/>
      <c r="F38" s="10"/>
      <c r="G38" s="10"/>
      <c r="H38" s="10"/>
      <c r="I38" s="56"/>
      <c r="J38" s="51"/>
      <c r="K38" s="117"/>
      <c r="L38" s="118"/>
    </row>
    <row r="39" spans="1:12" ht="15.95" customHeight="1" x14ac:dyDescent="0.25">
      <c r="A39" s="53"/>
      <c r="B39" s="10"/>
      <c r="C39" s="92"/>
      <c r="D39" s="11"/>
      <c r="E39" s="10"/>
      <c r="F39" s="10"/>
      <c r="G39" s="12"/>
      <c r="H39" s="10"/>
      <c r="I39" s="56"/>
      <c r="J39" s="51"/>
      <c r="K39" s="117"/>
      <c r="L39" s="118"/>
    </row>
    <row r="40" spans="1:12" ht="15.95" customHeight="1" x14ac:dyDescent="0.25">
      <c r="A40" s="53"/>
      <c r="B40" s="10"/>
      <c r="C40" s="92"/>
      <c r="D40" s="11"/>
      <c r="E40" s="10"/>
      <c r="F40" s="10"/>
      <c r="G40" s="12"/>
      <c r="H40" s="10"/>
      <c r="I40" s="56"/>
      <c r="J40" s="51"/>
      <c r="K40" s="117"/>
      <c r="L40" s="118"/>
    </row>
    <row r="41" spans="1:12" ht="15.95" customHeight="1" x14ac:dyDescent="0.25">
      <c r="A41" s="53"/>
      <c r="B41" s="10"/>
      <c r="C41" s="92"/>
      <c r="D41" s="11"/>
      <c r="E41" s="10"/>
      <c r="F41" s="10"/>
      <c r="G41" s="12"/>
      <c r="H41" s="10"/>
      <c r="I41" s="56"/>
      <c r="J41" s="51"/>
      <c r="K41" s="117"/>
      <c r="L41" s="118"/>
    </row>
    <row r="42" spans="1:12" ht="15.95" customHeight="1" x14ac:dyDescent="0.25">
      <c r="A42" s="53"/>
      <c r="B42" s="10"/>
      <c r="C42" s="92"/>
      <c r="D42" s="11"/>
      <c r="E42" s="10"/>
      <c r="F42" s="10"/>
      <c r="G42" s="10"/>
      <c r="H42" s="10"/>
      <c r="I42" s="56"/>
      <c r="J42" s="51"/>
      <c r="K42" s="117"/>
      <c r="L42" s="118"/>
    </row>
    <row r="43" spans="1:12" ht="15.95" customHeight="1" x14ac:dyDescent="0.25">
      <c r="A43" s="61"/>
      <c r="B43" s="10"/>
      <c r="C43" s="24"/>
      <c r="D43" s="24"/>
      <c r="E43" s="90"/>
      <c r="F43" s="90"/>
      <c r="G43" s="87"/>
      <c r="H43" s="24"/>
      <c r="I43" s="81"/>
      <c r="J43" s="30"/>
      <c r="K43" s="119"/>
      <c r="L43" s="120"/>
    </row>
    <row r="44" spans="1:12" ht="15.95" customHeight="1" thickBot="1" x14ac:dyDescent="0.3">
      <c r="A44" s="61"/>
      <c r="B44" s="58"/>
      <c r="C44" s="58"/>
      <c r="D44" s="58"/>
      <c r="E44" s="91"/>
      <c r="F44" s="91"/>
      <c r="G44" s="88"/>
      <c r="H44" s="58"/>
      <c r="I44" s="89"/>
      <c r="J44" s="59"/>
      <c r="K44" s="119"/>
      <c r="L44" s="120"/>
    </row>
    <row r="45" spans="1:12" ht="15.95" customHeight="1" thickBot="1" x14ac:dyDescent="0.3">
      <c r="A45" s="985" t="s">
        <v>12</v>
      </c>
      <c r="B45" s="986"/>
      <c r="C45" s="987"/>
      <c r="D45" s="987"/>
      <c r="E45" s="987"/>
      <c r="F45" s="987"/>
      <c r="G45" s="987"/>
      <c r="H45" s="987"/>
      <c r="I45" s="987"/>
      <c r="J45" s="988"/>
      <c r="K45" s="67">
        <f>SUM(K8:K44)</f>
        <v>493274</v>
      </c>
      <c r="L45" s="121">
        <f>K45</f>
        <v>493274</v>
      </c>
    </row>
  </sheetData>
  <mergeCells count="13">
    <mergeCell ref="Q13:S13"/>
    <mergeCell ref="Q14:S14"/>
    <mergeCell ref="Q16:S16"/>
    <mergeCell ref="Q17:S17"/>
    <mergeCell ref="Q18:S18"/>
    <mergeCell ref="A7:J7"/>
    <mergeCell ref="A45:J45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45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5" customHeight="1" x14ac:dyDescent="0.4">
      <c r="A1" s="100" t="s">
        <v>0</v>
      </c>
      <c r="B1" s="101"/>
      <c r="C1" s="102"/>
      <c r="D1" s="103" t="s">
        <v>2</v>
      </c>
      <c r="E1" s="459" t="str">
        <f>'STR REMOVED'!$E$1</f>
        <v>LAW</v>
      </c>
      <c r="F1" s="103" t="s">
        <v>4</v>
      </c>
      <c r="G1" s="458">
        <f>'STR REMOVED'!$G$1</f>
        <v>44232</v>
      </c>
      <c r="H1" s="103" t="s">
        <v>5</v>
      </c>
      <c r="I1" s="1000" t="s">
        <v>285</v>
      </c>
      <c r="J1" s="1001"/>
      <c r="K1" s="102"/>
      <c r="L1" s="105"/>
    </row>
    <row r="2" spans="1:18" ht="15" customHeight="1" x14ac:dyDescent="0.4">
      <c r="A2" s="106" t="s">
        <v>1</v>
      </c>
      <c r="B2" s="95"/>
      <c r="C2" s="8"/>
      <c r="D2" s="2" t="s">
        <v>3</v>
      </c>
      <c r="E2" s="460" t="s">
        <v>480</v>
      </c>
      <c r="F2" s="2" t="s">
        <v>4</v>
      </c>
      <c r="G2" s="457">
        <v>44436</v>
      </c>
      <c r="H2" s="3" t="s">
        <v>6</v>
      </c>
      <c r="I2" s="991">
        <v>1</v>
      </c>
      <c r="J2" s="992"/>
      <c r="K2" s="8"/>
      <c r="L2" s="96"/>
    </row>
    <row r="3" spans="1:18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8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8" ht="20.100000000000001" customHeight="1" x14ac:dyDescent="0.25">
      <c r="A5" s="144" t="s">
        <v>9</v>
      </c>
      <c r="B5" s="97"/>
      <c r="C5" s="997" t="s">
        <v>284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86</v>
      </c>
    </row>
    <row r="6" spans="1:18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8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632" t="s">
        <v>11</v>
      </c>
      <c r="L7" s="63" t="s">
        <v>12</v>
      </c>
    </row>
    <row r="8" spans="1:18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115"/>
      <c r="L8" s="116"/>
    </row>
    <row r="9" spans="1:18" ht="15.95" customHeight="1" x14ac:dyDescent="0.25">
      <c r="A9" s="13"/>
      <c r="B9" s="62"/>
      <c r="C9" s="92"/>
      <c r="D9" s="83"/>
      <c r="E9" s="10"/>
      <c r="F9" s="10"/>
      <c r="G9" s="14"/>
      <c r="H9" s="10"/>
      <c r="I9" s="56"/>
      <c r="J9" s="51"/>
      <c r="K9" s="117"/>
      <c r="L9" s="118"/>
    </row>
    <row r="10" spans="1:18" ht="15.95" customHeight="1" x14ac:dyDescent="0.25">
      <c r="A10" s="13"/>
      <c r="B10" s="62"/>
      <c r="C10" s="32"/>
      <c r="D10" s="32"/>
      <c r="E10" s="32"/>
      <c r="F10" s="10"/>
      <c r="G10" s="14"/>
      <c r="H10" s="24"/>
      <c r="I10" s="81"/>
      <c r="J10" s="51"/>
      <c r="K10" s="117"/>
      <c r="L10" s="118"/>
    </row>
    <row r="11" spans="1:18" s="166" customFormat="1" ht="15.95" customHeight="1" x14ac:dyDescent="0.25">
      <c r="A11" s="259"/>
      <c r="B11" s="260"/>
      <c r="C11" s="867"/>
      <c r="D11" s="868"/>
      <c r="E11" s="263"/>
      <c r="F11" s="869"/>
      <c r="G11" s="870"/>
      <c r="H11" s="263"/>
      <c r="I11" s="264"/>
      <c r="J11" s="163"/>
      <c r="K11" s="164"/>
      <c r="L11" s="165"/>
    </row>
    <row r="12" spans="1:18" ht="15.95" customHeight="1" x14ac:dyDescent="0.25">
      <c r="A12" s="13"/>
      <c r="B12" s="863"/>
      <c r="C12" s="1006" t="s">
        <v>459</v>
      </c>
      <c r="D12" s="1007"/>
      <c r="E12" s="1007"/>
      <c r="F12" s="1007"/>
      <c r="G12" s="1007"/>
      <c r="H12" s="1008"/>
      <c r="I12" s="865"/>
      <c r="J12" s="163"/>
      <c r="K12" s="164"/>
      <c r="L12" s="165"/>
      <c r="M12" s="166"/>
      <c r="N12" s="166"/>
      <c r="O12" s="166"/>
      <c r="P12" s="166"/>
      <c r="Q12" s="166"/>
      <c r="R12" s="166"/>
    </row>
    <row r="13" spans="1:18" ht="15.95" customHeight="1" x14ac:dyDescent="0.25">
      <c r="A13" s="13"/>
      <c r="B13" s="864"/>
      <c r="C13" s="1009"/>
      <c r="D13" s="1010"/>
      <c r="E13" s="1010"/>
      <c r="F13" s="1010"/>
      <c r="G13" s="1010"/>
      <c r="H13" s="1011"/>
      <c r="I13" s="866"/>
      <c r="J13" s="163"/>
      <c r="K13" s="164"/>
      <c r="L13" s="165"/>
      <c r="M13" s="166"/>
      <c r="N13" s="166"/>
      <c r="O13" s="166"/>
      <c r="P13" s="166"/>
      <c r="Q13" s="166"/>
      <c r="R13" s="166"/>
    </row>
    <row r="14" spans="1:18" ht="15.95" customHeight="1" x14ac:dyDescent="0.25">
      <c r="A14" s="13"/>
      <c r="B14" s="863"/>
      <c r="C14" s="1012"/>
      <c r="D14" s="1013"/>
      <c r="E14" s="1013"/>
      <c r="F14" s="1013"/>
      <c r="G14" s="1013"/>
      <c r="H14" s="1014"/>
      <c r="I14" s="866"/>
      <c r="J14" s="163"/>
      <c r="K14" s="164"/>
      <c r="L14" s="165"/>
      <c r="M14" s="166"/>
      <c r="N14" s="166"/>
      <c r="O14" s="166"/>
      <c r="P14" s="166"/>
      <c r="Q14" s="166"/>
      <c r="R14" s="166"/>
    </row>
    <row r="15" spans="1:18" ht="15.95" customHeight="1" x14ac:dyDescent="0.25">
      <c r="A15" s="13"/>
      <c r="B15" s="62"/>
      <c r="C15" s="871"/>
      <c r="D15" s="872"/>
      <c r="E15" s="873"/>
      <c r="F15" s="874"/>
      <c r="G15" s="875"/>
      <c r="H15" s="876"/>
      <c r="I15" s="175"/>
      <c r="J15" s="163"/>
      <c r="K15" s="164"/>
      <c r="L15" s="165"/>
      <c r="M15" s="166"/>
      <c r="N15" s="166"/>
      <c r="O15" s="166"/>
      <c r="P15" s="166"/>
      <c r="Q15" s="166"/>
      <c r="R15" s="166"/>
    </row>
    <row r="16" spans="1:18" ht="15.95" customHeight="1" x14ac:dyDescent="0.25">
      <c r="A16" s="13"/>
      <c r="B16" s="11"/>
      <c r="C16" s="170"/>
      <c r="D16" s="32"/>
      <c r="E16" s="267"/>
      <c r="F16" s="454"/>
      <c r="G16" s="450"/>
      <c r="H16" s="170"/>
      <c r="I16" s="175"/>
      <c r="J16" s="163"/>
      <c r="K16" s="164"/>
      <c r="L16" s="165"/>
      <c r="M16" s="166"/>
      <c r="N16" s="166"/>
      <c r="O16" s="166"/>
      <c r="P16" s="166"/>
      <c r="Q16" s="166"/>
      <c r="R16" s="166"/>
    </row>
    <row r="17" spans="1:18" ht="15.95" customHeight="1" x14ac:dyDescent="0.25">
      <c r="A17" s="13"/>
      <c r="B17" s="72"/>
      <c r="C17" s="160"/>
      <c r="D17" s="32"/>
      <c r="E17" s="267"/>
      <c r="F17" s="453"/>
      <c r="G17" s="450"/>
      <c r="H17" s="170"/>
      <c r="I17" s="175"/>
      <c r="J17" s="163"/>
      <c r="K17" s="164"/>
      <c r="L17" s="165"/>
      <c r="M17" s="166"/>
      <c r="N17" s="166"/>
      <c r="O17" s="166"/>
      <c r="P17" s="166"/>
      <c r="Q17" s="166"/>
      <c r="R17" s="166"/>
    </row>
    <row r="18" spans="1:18" ht="15.95" customHeight="1" x14ac:dyDescent="0.25">
      <c r="A18" s="13"/>
      <c r="B18" s="32"/>
      <c r="C18" s="162"/>
      <c r="D18" s="32"/>
      <c r="E18" s="267"/>
      <c r="F18" s="455"/>
      <c r="G18" s="451"/>
      <c r="H18" s="177"/>
      <c r="I18" s="175"/>
      <c r="J18" s="163"/>
      <c r="K18" s="164"/>
      <c r="L18" s="165"/>
      <c r="M18" s="166"/>
      <c r="N18" s="166"/>
      <c r="O18" s="166"/>
      <c r="P18" s="166"/>
      <c r="Q18" s="166"/>
      <c r="R18" s="166"/>
    </row>
    <row r="19" spans="1:18" ht="15.95" customHeight="1" x14ac:dyDescent="0.25">
      <c r="A19" s="13"/>
      <c r="B19" s="62"/>
      <c r="C19" s="173"/>
      <c r="D19" s="32"/>
      <c r="E19" s="32"/>
      <c r="F19" s="32"/>
      <c r="G19" s="877"/>
      <c r="H19" s="160"/>
      <c r="I19" s="175"/>
      <c r="J19" s="163"/>
      <c r="K19" s="164"/>
      <c r="L19" s="165"/>
      <c r="M19" s="166"/>
      <c r="N19" s="166"/>
      <c r="O19" s="166"/>
      <c r="P19" s="166"/>
      <c r="Q19" s="166"/>
      <c r="R19" s="166"/>
    </row>
    <row r="20" spans="1:18" ht="15.95" customHeight="1" x14ac:dyDescent="0.25">
      <c r="A20" s="13"/>
      <c r="B20" s="10"/>
      <c r="C20" s="173"/>
      <c r="D20" s="403"/>
      <c r="E20" s="171"/>
      <c r="F20" s="170" t="s">
        <v>12</v>
      </c>
      <c r="G20" s="452">
        <v>100</v>
      </c>
      <c r="H20" s="177"/>
      <c r="I20" s="175"/>
      <c r="J20" s="163"/>
      <c r="K20" s="164">
        <f>G20</f>
        <v>100</v>
      </c>
      <c r="L20" s="165"/>
      <c r="M20" s="166"/>
      <c r="N20" s="166"/>
      <c r="O20" s="166"/>
      <c r="P20" s="166"/>
      <c r="Q20" s="166"/>
      <c r="R20" s="166"/>
    </row>
    <row r="21" spans="1:18" ht="15.95" customHeight="1" x14ac:dyDescent="0.25">
      <c r="A21" s="13"/>
      <c r="B21" s="47"/>
      <c r="C21" s="174"/>
      <c r="D21" s="179"/>
      <c r="E21" s="158"/>
      <c r="F21" s="158"/>
      <c r="G21" s="180"/>
      <c r="H21" s="180"/>
      <c r="I21" s="175"/>
      <c r="J21" s="163"/>
      <c r="K21" s="164"/>
      <c r="L21" s="165"/>
      <c r="M21" s="166"/>
      <c r="N21" s="166"/>
      <c r="O21" s="166"/>
      <c r="P21" s="166"/>
      <c r="Q21" s="166"/>
      <c r="R21" s="166"/>
    </row>
    <row r="22" spans="1:18" ht="15.95" customHeight="1" x14ac:dyDescent="0.25">
      <c r="A22" s="13"/>
      <c r="B22" s="10"/>
      <c r="C22" s="170"/>
      <c r="D22" s="170"/>
      <c r="E22" s="160"/>
      <c r="F22" s="170"/>
      <c r="G22" s="170"/>
      <c r="H22" s="170"/>
      <c r="I22" s="175"/>
      <c r="J22" s="163"/>
      <c r="K22" s="164"/>
      <c r="L22" s="165"/>
      <c r="M22" s="166"/>
      <c r="N22" s="166"/>
      <c r="O22" s="166"/>
      <c r="P22" s="166"/>
      <c r="Q22" s="166"/>
      <c r="R22" s="166"/>
    </row>
    <row r="23" spans="1:18" ht="15.95" customHeight="1" x14ac:dyDescent="0.25">
      <c r="A23" s="13"/>
      <c r="B23" s="10"/>
      <c r="C23" s="170"/>
      <c r="D23" s="170"/>
      <c r="E23" s="160"/>
      <c r="F23" s="170"/>
      <c r="G23" s="170"/>
      <c r="H23" s="170"/>
      <c r="I23" s="175"/>
      <c r="J23" s="163"/>
      <c r="K23" s="164"/>
      <c r="L23" s="165"/>
      <c r="M23" s="166"/>
      <c r="N23" s="166"/>
      <c r="O23" s="166"/>
      <c r="P23" s="166"/>
      <c r="Q23" s="166"/>
      <c r="R23" s="166"/>
    </row>
    <row r="24" spans="1:18" ht="15.95" customHeight="1" x14ac:dyDescent="0.25">
      <c r="A24" s="13"/>
      <c r="B24" s="15"/>
      <c r="C24" s="170"/>
      <c r="D24" s="170"/>
      <c r="E24" s="160"/>
      <c r="F24" s="170"/>
      <c r="G24" s="170"/>
      <c r="H24" s="170"/>
      <c r="I24" s="175"/>
      <c r="J24" s="163"/>
      <c r="K24" s="164"/>
      <c r="L24" s="165"/>
      <c r="M24" s="166"/>
      <c r="N24" s="166"/>
      <c r="O24" s="166"/>
      <c r="P24" s="166"/>
      <c r="Q24" s="166"/>
      <c r="R24" s="166"/>
    </row>
    <row r="25" spans="1:18" ht="15.95" customHeight="1" x14ac:dyDescent="0.25">
      <c r="A25" s="13"/>
      <c r="B25" s="10"/>
      <c r="C25" s="181"/>
      <c r="D25" s="182"/>
      <c r="E25" s="183"/>
      <c r="F25" s="170"/>
      <c r="G25" s="170"/>
      <c r="H25" s="182"/>
      <c r="I25" s="175"/>
      <c r="J25" s="163"/>
      <c r="K25" s="164"/>
      <c r="L25" s="165"/>
      <c r="M25" s="166"/>
      <c r="N25" s="166"/>
      <c r="O25" s="166"/>
      <c r="P25" s="166"/>
      <c r="Q25" s="166"/>
      <c r="R25" s="166"/>
    </row>
    <row r="26" spans="1:18" ht="15.95" customHeight="1" x14ac:dyDescent="0.25">
      <c r="A26" s="13"/>
      <c r="B26" s="15"/>
      <c r="C26" s="181"/>
      <c r="D26" s="182"/>
      <c r="E26" s="183"/>
      <c r="F26" s="182"/>
      <c r="G26" s="170"/>
      <c r="H26" s="182"/>
      <c r="I26" s="175"/>
      <c r="J26" s="163"/>
      <c r="K26" s="164"/>
      <c r="L26" s="165"/>
      <c r="M26" s="166"/>
      <c r="N26" s="166"/>
      <c r="O26" s="166"/>
      <c r="P26" s="166"/>
      <c r="Q26" s="166"/>
      <c r="R26" s="166"/>
    </row>
    <row r="27" spans="1:18" ht="15.95" customHeight="1" x14ac:dyDescent="0.25">
      <c r="A27" s="13"/>
      <c r="B27" s="10"/>
      <c r="C27" s="184"/>
      <c r="D27" s="170"/>
      <c r="E27" s="160"/>
      <c r="F27" s="160"/>
      <c r="G27" s="178"/>
      <c r="H27" s="160"/>
      <c r="I27" s="175"/>
      <c r="J27" s="163"/>
      <c r="K27" s="164"/>
      <c r="L27" s="165"/>
      <c r="M27" s="166"/>
      <c r="N27" s="166"/>
      <c r="O27" s="166"/>
      <c r="P27" s="166"/>
      <c r="Q27" s="166"/>
      <c r="R27" s="166"/>
    </row>
    <row r="28" spans="1:18" ht="15.95" customHeight="1" x14ac:dyDescent="0.25">
      <c r="A28" s="13"/>
      <c r="B28" s="10"/>
      <c r="C28" s="92"/>
      <c r="D28" s="11"/>
      <c r="E28" s="10"/>
      <c r="F28" s="10"/>
      <c r="G28" s="14"/>
      <c r="H28" s="11"/>
      <c r="I28" s="56"/>
      <c r="J28" s="51"/>
      <c r="K28" s="117"/>
      <c r="L28" s="118"/>
    </row>
    <row r="29" spans="1:18" ht="15.95" customHeight="1" x14ac:dyDescent="0.25">
      <c r="A29" s="13"/>
      <c r="B29" s="10"/>
      <c r="C29" s="92"/>
      <c r="D29" s="11"/>
      <c r="E29" s="10"/>
      <c r="F29" s="10"/>
      <c r="G29" s="12"/>
      <c r="H29" s="10"/>
      <c r="I29" s="56"/>
      <c r="J29" s="51"/>
      <c r="K29" s="117"/>
      <c r="L29" s="118"/>
    </row>
    <row r="30" spans="1:18" ht="15.95" customHeight="1" x14ac:dyDescent="0.25">
      <c r="A30" s="53"/>
      <c r="B30" s="10"/>
      <c r="C30" s="92"/>
      <c r="D30" s="11"/>
      <c r="E30" s="10"/>
      <c r="F30" s="10"/>
      <c r="G30" s="14"/>
      <c r="H30" s="10"/>
      <c r="I30" s="56"/>
      <c r="J30" s="51"/>
      <c r="K30" s="117"/>
      <c r="L30" s="118"/>
    </row>
    <row r="31" spans="1:18" ht="15.95" customHeight="1" x14ac:dyDescent="0.25">
      <c r="A31" s="53"/>
      <c r="B31" s="10"/>
      <c r="C31" s="92"/>
      <c r="D31" s="11"/>
      <c r="E31" s="10"/>
      <c r="F31" s="10"/>
      <c r="G31" s="10"/>
      <c r="H31" s="10"/>
      <c r="I31" s="56"/>
      <c r="J31" s="51"/>
      <c r="K31" s="117"/>
      <c r="L31" s="118"/>
    </row>
    <row r="32" spans="1:18" ht="15.95" customHeight="1" x14ac:dyDescent="0.25">
      <c r="A32" s="53"/>
      <c r="B32" s="10"/>
      <c r="C32" s="92"/>
      <c r="D32" s="11"/>
      <c r="E32" s="10"/>
      <c r="F32" s="10"/>
      <c r="G32" s="10"/>
      <c r="H32" s="10"/>
      <c r="I32" s="56"/>
      <c r="J32" s="51"/>
      <c r="K32" s="117"/>
      <c r="L32" s="118"/>
    </row>
    <row r="33" spans="1:12" ht="15.95" customHeight="1" x14ac:dyDescent="0.25">
      <c r="A33" s="53"/>
      <c r="B33" s="10"/>
      <c r="C33" s="92"/>
      <c r="D33" s="11"/>
      <c r="E33" s="10"/>
      <c r="F33" s="10"/>
      <c r="G33" s="12"/>
      <c r="H33" s="10"/>
      <c r="I33" s="56"/>
      <c r="J33" s="51"/>
      <c r="K33" s="117"/>
      <c r="L33" s="118"/>
    </row>
    <row r="34" spans="1:12" ht="15.95" customHeight="1" x14ac:dyDescent="0.25">
      <c r="A34" s="53"/>
      <c r="B34" s="10"/>
      <c r="C34" s="92"/>
      <c r="D34" s="11"/>
      <c r="E34" s="10"/>
      <c r="F34" s="10"/>
      <c r="G34" s="12"/>
      <c r="H34" s="10"/>
      <c r="I34" s="56"/>
      <c r="J34" s="51"/>
      <c r="K34" s="117"/>
      <c r="L34" s="118"/>
    </row>
    <row r="35" spans="1:12" ht="15.95" customHeight="1" x14ac:dyDescent="0.25">
      <c r="A35" s="53"/>
      <c r="B35" s="10"/>
      <c r="C35" s="92"/>
      <c r="D35" s="11"/>
      <c r="E35" s="10"/>
      <c r="F35" s="10"/>
      <c r="G35" s="12"/>
      <c r="H35" s="10"/>
      <c r="I35" s="56"/>
      <c r="J35" s="51"/>
      <c r="K35" s="117"/>
      <c r="L35" s="118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117"/>
      <c r="L36" s="118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117"/>
      <c r="L37" s="118"/>
    </row>
    <row r="38" spans="1:12" ht="15.95" customHeight="1" x14ac:dyDescent="0.25">
      <c r="A38" s="53"/>
      <c r="B38" s="10"/>
      <c r="C38" s="92"/>
      <c r="D38" s="11"/>
      <c r="E38" s="10"/>
      <c r="F38" s="10"/>
      <c r="G38" s="10"/>
      <c r="H38" s="10"/>
      <c r="I38" s="56"/>
      <c r="J38" s="51"/>
      <c r="K38" s="117"/>
      <c r="L38" s="118"/>
    </row>
    <row r="39" spans="1:12" ht="15.95" customHeight="1" x14ac:dyDescent="0.25">
      <c r="A39" s="53"/>
      <c r="B39" s="10"/>
      <c r="C39" s="92"/>
      <c r="D39" s="11"/>
      <c r="E39" s="10"/>
      <c r="F39" s="10"/>
      <c r="G39" s="12"/>
      <c r="H39" s="10"/>
      <c r="I39" s="56"/>
      <c r="J39" s="51"/>
      <c r="K39" s="117"/>
      <c r="L39" s="118"/>
    </row>
    <row r="40" spans="1:12" ht="15.95" customHeight="1" x14ac:dyDescent="0.25">
      <c r="A40" s="53"/>
      <c r="B40" s="10"/>
      <c r="C40" s="92"/>
      <c r="D40" s="11"/>
      <c r="E40" s="10"/>
      <c r="F40" s="10"/>
      <c r="G40" s="12"/>
      <c r="H40" s="10"/>
      <c r="I40" s="56"/>
      <c r="J40" s="51"/>
      <c r="K40" s="117"/>
      <c r="L40" s="118"/>
    </row>
    <row r="41" spans="1:12" ht="15.95" customHeight="1" x14ac:dyDescent="0.25">
      <c r="A41" s="53"/>
      <c r="B41" s="10"/>
      <c r="C41" s="92"/>
      <c r="D41" s="11"/>
      <c r="E41" s="10"/>
      <c r="F41" s="10"/>
      <c r="G41" s="12"/>
      <c r="H41" s="10"/>
      <c r="I41" s="56"/>
      <c r="J41" s="51"/>
      <c r="K41" s="117"/>
      <c r="L41" s="118"/>
    </row>
    <row r="42" spans="1:12" ht="15.95" customHeight="1" x14ac:dyDescent="0.25">
      <c r="A42" s="53"/>
      <c r="B42" s="10"/>
      <c r="C42" s="92"/>
      <c r="D42" s="11"/>
      <c r="E42" s="10"/>
      <c r="F42" s="10"/>
      <c r="G42" s="10"/>
      <c r="H42" s="10"/>
      <c r="I42" s="56"/>
      <c r="J42" s="51"/>
      <c r="K42" s="117"/>
      <c r="L42" s="118"/>
    </row>
    <row r="43" spans="1:12" ht="15.95" customHeight="1" x14ac:dyDescent="0.25">
      <c r="A43" s="61"/>
      <c r="B43" s="10"/>
      <c r="C43" s="24"/>
      <c r="D43" s="24"/>
      <c r="E43" s="90"/>
      <c r="F43" s="90"/>
      <c r="G43" s="87"/>
      <c r="H43" s="24"/>
      <c r="I43" s="81"/>
      <c r="J43" s="30"/>
      <c r="K43" s="119"/>
      <c r="L43" s="120"/>
    </row>
    <row r="44" spans="1:12" ht="15.95" customHeight="1" thickBot="1" x14ac:dyDescent="0.3">
      <c r="A44" s="61"/>
      <c r="B44" s="58"/>
      <c r="C44" s="58"/>
      <c r="D44" s="58"/>
      <c r="E44" s="91"/>
      <c r="F44" s="91"/>
      <c r="G44" s="88"/>
      <c r="H44" s="58"/>
      <c r="I44" s="89"/>
      <c r="J44" s="59"/>
      <c r="K44" s="119"/>
      <c r="L44" s="120"/>
    </row>
    <row r="45" spans="1:12" ht="15.95" customHeight="1" thickBot="1" x14ac:dyDescent="0.3">
      <c r="A45" s="985" t="s">
        <v>12</v>
      </c>
      <c r="B45" s="986"/>
      <c r="C45" s="987"/>
      <c r="D45" s="987"/>
      <c r="E45" s="987"/>
      <c r="F45" s="987"/>
      <c r="G45" s="987"/>
      <c r="H45" s="987"/>
      <c r="I45" s="987"/>
      <c r="J45" s="988"/>
      <c r="K45" s="67">
        <f>SUM(K8:K44)</f>
        <v>100</v>
      </c>
      <c r="L45" s="121">
        <f>K45</f>
        <v>100</v>
      </c>
    </row>
  </sheetData>
  <mergeCells count="9">
    <mergeCell ref="A7:J7"/>
    <mergeCell ref="A45:J45"/>
    <mergeCell ref="I1:J1"/>
    <mergeCell ref="I2:J2"/>
    <mergeCell ref="C4:D4"/>
    <mergeCell ref="F4:G4"/>
    <mergeCell ref="I4:L4"/>
    <mergeCell ref="C5:J5"/>
    <mergeCell ref="C12:H14"/>
  </mergeCells>
  <pageMargins left="0.7" right="0.45" top="0.5" bottom="0.75" header="0.3" footer="0.3"/>
  <pageSetup scale="88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45"/>
  <sheetViews>
    <sheetView showWhiteSpace="0" view="pageBreakPreview" topLeftCell="A19" zoomScaleNormal="100" zoomScaleSheetLayoutView="100" workbookViewId="0">
      <selection activeCell="G21" sqref="G21"/>
    </sheetView>
  </sheetViews>
  <sheetFormatPr defaultColWidth="2.875" defaultRowHeight="15" customHeight="1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5" customHeight="1" x14ac:dyDescent="0.4">
      <c r="A1" s="100" t="s">
        <v>0</v>
      </c>
      <c r="B1" s="101"/>
      <c r="C1" s="102"/>
      <c r="D1" s="103" t="s">
        <v>2</v>
      </c>
      <c r="E1" s="459" t="str">
        <f>'STR REMOVED'!$E$1</f>
        <v>LAW</v>
      </c>
      <c r="F1" s="103" t="s">
        <v>4</v>
      </c>
      <c r="G1" s="458">
        <f>'STR REMOVED'!$G$1</f>
        <v>44232</v>
      </c>
      <c r="H1" s="103" t="s">
        <v>5</v>
      </c>
      <c r="I1" s="1000" t="s">
        <v>533</v>
      </c>
      <c r="J1" s="1001"/>
      <c r="K1" s="102"/>
      <c r="L1" s="105"/>
    </row>
    <row r="2" spans="1:18" ht="15" customHeight="1" x14ac:dyDescent="0.4">
      <c r="A2" s="106" t="s">
        <v>1</v>
      </c>
      <c r="B2" s="95"/>
      <c r="C2" s="8"/>
      <c r="D2" s="2" t="s">
        <v>3</v>
      </c>
      <c r="E2" s="460" t="s">
        <v>480</v>
      </c>
      <c r="F2" s="2" t="s">
        <v>4</v>
      </c>
      <c r="G2" s="457">
        <v>44436</v>
      </c>
      <c r="H2" s="3" t="s">
        <v>6</v>
      </c>
      <c r="I2" s="991">
        <v>1</v>
      </c>
      <c r="J2" s="992"/>
      <c r="K2" s="8"/>
      <c r="L2" s="96"/>
    </row>
    <row r="3" spans="1:18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8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8" ht="20.100000000000001" customHeight="1" x14ac:dyDescent="0.25">
      <c r="A5" s="144" t="s">
        <v>9</v>
      </c>
      <c r="B5" s="97"/>
      <c r="C5" s="997" t="s">
        <v>534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86</v>
      </c>
    </row>
    <row r="6" spans="1:18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8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943" t="s">
        <v>11</v>
      </c>
      <c r="L7" s="63" t="s">
        <v>12</v>
      </c>
    </row>
    <row r="8" spans="1:18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115"/>
      <c r="L8" s="116"/>
    </row>
    <row r="9" spans="1:18" ht="15.95" customHeight="1" x14ac:dyDescent="0.25">
      <c r="A9" s="13"/>
      <c r="B9" s="62"/>
      <c r="C9" s="92"/>
      <c r="D9" s="83"/>
      <c r="E9" s="10"/>
      <c r="F9" s="10"/>
      <c r="G9" s="14"/>
      <c r="H9" s="10"/>
      <c r="I9" s="56"/>
      <c r="J9" s="51"/>
      <c r="K9" s="117"/>
      <c r="L9" s="118"/>
    </row>
    <row r="10" spans="1:18" ht="15.95" customHeight="1" x14ac:dyDescent="0.25">
      <c r="A10" s="13"/>
      <c r="B10" s="62"/>
      <c r="C10" s="32"/>
      <c r="D10" s="32"/>
      <c r="E10" s="32"/>
      <c r="F10" s="10"/>
      <c r="G10" s="14"/>
      <c r="H10" s="24"/>
      <c r="I10" s="81"/>
      <c r="J10" s="51"/>
      <c r="K10" s="117"/>
      <c r="L10" s="118"/>
    </row>
    <row r="11" spans="1:18" s="166" customFormat="1" ht="15.95" customHeight="1" x14ac:dyDescent="0.25">
      <c r="A11" s="259"/>
      <c r="B11" s="260"/>
      <c r="C11" s="867"/>
      <c r="D11" s="868"/>
      <c r="E11" s="263"/>
      <c r="F11" s="869"/>
      <c r="G11" s="870"/>
      <c r="H11" s="263"/>
      <c r="I11" s="264"/>
      <c r="J11" s="163"/>
      <c r="K11" s="164"/>
      <c r="L11" s="165"/>
    </row>
    <row r="12" spans="1:18" ht="15.95" customHeight="1" x14ac:dyDescent="0.25">
      <c r="A12" s="13"/>
      <c r="B12" s="863"/>
      <c r="C12" s="944"/>
      <c r="D12" s="944"/>
      <c r="E12" s="944"/>
      <c r="F12" s="944"/>
      <c r="G12" s="944"/>
      <c r="H12" s="944"/>
      <c r="I12" s="865"/>
      <c r="J12" s="163"/>
      <c r="K12" s="164"/>
      <c r="L12" s="165"/>
      <c r="M12" s="166"/>
      <c r="N12" s="166"/>
      <c r="O12" s="166"/>
      <c r="P12" s="166"/>
      <c r="Q12" s="166"/>
      <c r="R12" s="166"/>
    </row>
    <row r="13" spans="1:18" ht="15.95" customHeight="1" x14ac:dyDescent="0.25">
      <c r="A13" s="13"/>
      <c r="B13" s="864"/>
      <c r="C13" s="944"/>
      <c r="D13" s="944"/>
      <c r="E13" s="944"/>
      <c r="F13" s="944"/>
      <c r="G13" s="944"/>
      <c r="H13" s="944"/>
      <c r="I13" s="866"/>
      <c r="J13" s="163"/>
      <c r="K13" s="164"/>
      <c r="L13" s="165"/>
      <c r="M13" s="166"/>
      <c r="N13" s="166"/>
      <c r="O13" s="166"/>
      <c r="P13" s="166"/>
      <c r="Q13" s="166"/>
      <c r="R13" s="166"/>
    </row>
    <row r="14" spans="1:18" ht="15.95" customHeight="1" x14ac:dyDescent="0.25">
      <c r="A14" s="13"/>
      <c r="B14" s="863"/>
      <c r="C14" s="944"/>
      <c r="D14" s="944"/>
      <c r="E14" s="944"/>
      <c r="F14" s="944"/>
      <c r="G14" s="944"/>
      <c r="H14" s="944"/>
      <c r="I14" s="866"/>
      <c r="J14" s="163"/>
      <c r="K14" s="164"/>
      <c r="L14" s="165"/>
      <c r="M14" s="166"/>
      <c r="N14" s="166"/>
      <c r="O14" s="166"/>
      <c r="P14" s="166"/>
      <c r="Q14" s="166"/>
      <c r="R14" s="166"/>
    </row>
    <row r="15" spans="1:18" ht="15.95" customHeight="1" x14ac:dyDescent="0.25">
      <c r="A15" s="13"/>
      <c r="B15" s="62"/>
      <c r="C15" s="871"/>
      <c r="D15" s="872"/>
      <c r="E15" s="873"/>
      <c r="F15" s="874"/>
      <c r="G15" s="875"/>
      <c r="H15" s="876"/>
      <c r="I15" s="175"/>
      <c r="J15" s="163"/>
      <c r="K15" s="164"/>
      <c r="L15" s="165"/>
      <c r="M15" s="166"/>
      <c r="N15" s="166"/>
      <c r="O15" s="166"/>
      <c r="P15" s="166"/>
      <c r="Q15" s="166"/>
      <c r="R15" s="166"/>
    </row>
    <row r="16" spans="1:18" ht="15.95" customHeight="1" x14ac:dyDescent="0.25">
      <c r="A16" s="13"/>
      <c r="B16" s="11"/>
      <c r="C16" s="170"/>
      <c r="D16" s="32"/>
      <c r="E16" s="267"/>
      <c r="F16" s="454"/>
      <c r="G16" s="450"/>
      <c r="H16" s="170"/>
      <c r="I16" s="175"/>
      <c r="J16" s="163"/>
      <c r="K16" s="164"/>
      <c r="L16" s="165"/>
      <c r="M16" s="166"/>
      <c r="N16" s="166"/>
      <c r="O16" s="166"/>
      <c r="P16" s="166"/>
      <c r="Q16" s="166"/>
      <c r="R16" s="166"/>
    </row>
    <row r="17" spans="1:18" ht="15.95" customHeight="1" x14ac:dyDescent="0.25">
      <c r="A17" s="13"/>
      <c r="B17" s="72"/>
      <c r="C17" s="160"/>
      <c r="D17" s="32"/>
      <c r="E17" s="267"/>
      <c r="F17" s="453"/>
      <c r="G17" s="450"/>
      <c r="H17" s="170"/>
      <c r="I17" s="175"/>
      <c r="J17" s="163"/>
      <c r="K17" s="164"/>
      <c r="L17" s="165"/>
      <c r="M17" s="166"/>
      <c r="N17" s="166"/>
      <c r="O17" s="166"/>
      <c r="P17" s="166"/>
      <c r="Q17" s="166"/>
      <c r="R17" s="166"/>
    </row>
    <row r="18" spans="1:18" ht="15.95" customHeight="1" x14ac:dyDescent="0.25">
      <c r="A18" s="13"/>
      <c r="B18" s="32"/>
      <c r="C18" s="162"/>
      <c r="D18" s="32"/>
      <c r="E18" s="267"/>
      <c r="F18" s="455"/>
      <c r="G18" s="451"/>
      <c r="H18" s="177"/>
      <c r="I18" s="175"/>
      <c r="J18" s="163"/>
      <c r="K18" s="164"/>
      <c r="L18" s="165"/>
      <c r="M18" s="166"/>
      <c r="N18" s="166"/>
      <c r="O18" s="166"/>
      <c r="P18" s="166"/>
      <c r="Q18" s="166"/>
      <c r="R18" s="166"/>
    </row>
    <row r="19" spans="1:18" ht="15.95" customHeight="1" x14ac:dyDescent="0.25">
      <c r="A19" s="13"/>
      <c r="B19" s="62"/>
      <c r="C19" s="173"/>
      <c r="D19" s="32"/>
      <c r="E19" s="32"/>
      <c r="F19" s="32"/>
      <c r="G19" s="877"/>
      <c r="H19" s="160"/>
      <c r="I19" s="175"/>
      <c r="J19" s="163"/>
      <c r="K19" s="164"/>
      <c r="L19" s="165"/>
      <c r="M19" s="166"/>
      <c r="N19" s="166"/>
      <c r="O19" s="166"/>
      <c r="P19" s="166"/>
      <c r="Q19" s="166"/>
      <c r="R19" s="166"/>
    </row>
    <row r="20" spans="1:18" ht="15.95" customHeight="1" x14ac:dyDescent="0.25">
      <c r="A20" s="13"/>
      <c r="B20" s="10"/>
      <c r="C20" s="173"/>
      <c r="D20" s="403"/>
      <c r="E20" s="453" t="s">
        <v>535</v>
      </c>
      <c r="F20" s="170" t="s">
        <v>12</v>
      </c>
      <c r="G20" s="452">
        <v>107</v>
      </c>
      <c r="H20" s="177"/>
      <c r="I20" s="175"/>
      <c r="J20" s="163"/>
      <c r="K20" s="164">
        <f>G20</f>
        <v>107</v>
      </c>
      <c r="L20" s="165"/>
      <c r="M20" s="166"/>
      <c r="N20" s="166"/>
      <c r="O20" s="166"/>
      <c r="P20" s="166"/>
      <c r="Q20" s="166"/>
      <c r="R20" s="166"/>
    </row>
    <row r="21" spans="1:18" ht="15.95" customHeight="1" x14ac:dyDescent="0.25">
      <c r="A21" s="13"/>
      <c r="B21" s="47"/>
      <c r="C21" s="174"/>
      <c r="D21" s="179"/>
      <c r="E21" s="158"/>
      <c r="F21" s="158"/>
      <c r="G21" s="180"/>
      <c r="H21" s="180"/>
      <c r="I21" s="175"/>
      <c r="J21" s="163"/>
      <c r="K21" s="164"/>
      <c r="L21" s="165"/>
      <c r="M21" s="166"/>
      <c r="N21" s="166"/>
      <c r="O21" s="166"/>
      <c r="P21" s="166"/>
      <c r="Q21" s="166"/>
      <c r="R21" s="166"/>
    </row>
    <row r="22" spans="1:18" ht="15.95" customHeight="1" x14ac:dyDescent="0.25">
      <c r="A22" s="13"/>
      <c r="B22" s="10"/>
      <c r="C22" s="170"/>
      <c r="D22" s="170"/>
      <c r="E22" s="160"/>
      <c r="F22" s="170"/>
      <c r="G22" s="170"/>
      <c r="H22" s="170"/>
      <c r="I22" s="175"/>
      <c r="J22" s="163"/>
      <c r="K22" s="164"/>
      <c r="L22" s="165"/>
      <c r="M22" s="166"/>
      <c r="N22" s="166"/>
      <c r="O22" s="166"/>
      <c r="P22" s="166"/>
      <c r="Q22" s="166"/>
      <c r="R22" s="166"/>
    </row>
    <row r="23" spans="1:18" ht="15.95" customHeight="1" x14ac:dyDescent="0.25">
      <c r="A23" s="13"/>
      <c r="B23" s="10"/>
      <c r="C23" s="170"/>
      <c r="D23" s="170"/>
      <c r="E23" s="160"/>
      <c r="F23" s="170"/>
      <c r="G23" s="170"/>
      <c r="H23" s="170"/>
      <c r="I23" s="175"/>
      <c r="J23" s="163"/>
      <c r="K23" s="164"/>
      <c r="L23" s="165"/>
      <c r="M23" s="166"/>
      <c r="N23" s="166"/>
      <c r="O23" s="166"/>
      <c r="P23" s="166"/>
      <c r="Q23" s="166"/>
      <c r="R23" s="166"/>
    </row>
    <row r="24" spans="1:18" ht="15.95" customHeight="1" x14ac:dyDescent="0.25">
      <c r="A24" s="13"/>
      <c r="B24" s="15"/>
      <c r="C24" s="170"/>
      <c r="D24" s="170"/>
      <c r="E24" s="160"/>
      <c r="F24" s="170"/>
      <c r="G24" s="170"/>
      <c r="H24" s="170"/>
      <c r="I24" s="175"/>
      <c r="J24" s="163"/>
      <c r="K24" s="164"/>
      <c r="L24" s="165"/>
      <c r="M24" s="166"/>
      <c r="N24" s="166"/>
      <c r="O24" s="166"/>
      <c r="P24" s="166"/>
      <c r="Q24" s="166"/>
      <c r="R24" s="166"/>
    </row>
    <row r="25" spans="1:18" ht="15.95" customHeight="1" x14ac:dyDescent="0.25">
      <c r="A25" s="13"/>
      <c r="B25" s="10"/>
      <c r="C25" s="181"/>
      <c r="D25" s="182"/>
      <c r="E25" s="183"/>
      <c r="F25" s="170"/>
      <c r="G25" s="170"/>
      <c r="H25" s="182"/>
      <c r="I25" s="175"/>
      <c r="J25" s="163"/>
      <c r="K25" s="164"/>
      <c r="L25" s="165"/>
      <c r="M25" s="166"/>
      <c r="N25" s="166"/>
      <c r="O25" s="166"/>
      <c r="P25" s="166"/>
      <c r="Q25" s="166"/>
      <c r="R25" s="166"/>
    </row>
    <row r="26" spans="1:18" ht="15.95" customHeight="1" x14ac:dyDescent="0.25">
      <c r="A26" s="13"/>
      <c r="B26" s="15"/>
      <c r="C26" s="181"/>
      <c r="D26" s="182"/>
      <c r="E26" s="183"/>
      <c r="F26" s="182"/>
      <c r="G26" s="170"/>
      <c r="H26" s="182"/>
      <c r="I26" s="175"/>
      <c r="J26" s="163"/>
      <c r="K26" s="164"/>
      <c r="L26" s="165"/>
      <c r="M26" s="166"/>
      <c r="N26" s="166"/>
      <c r="O26" s="166"/>
      <c r="P26" s="166"/>
      <c r="Q26" s="166"/>
      <c r="R26" s="166"/>
    </row>
    <row r="27" spans="1:18" ht="15.95" customHeight="1" x14ac:dyDescent="0.25">
      <c r="A27" s="13"/>
      <c r="B27" s="10"/>
      <c r="C27" s="184"/>
      <c r="D27" s="170"/>
      <c r="E27" s="160"/>
      <c r="F27" s="160"/>
      <c r="G27" s="178"/>
      <c r="H27" s="160"/>
      <c r="I27" s="175"/>
      <c r="J27" s="163"/>
      <c r="K27" s="164"/>
      <c r="L27" s="165"/>
      <c r="M27" s="166"/>
      <c r="N27" s="166"/>
      <c r="O27" s="166"/>
      <c r="P27" s="166"/>
      <c r="Q27" s="166"/>
      <c r="R27" s="166"/>
    </row>
    <row r="28" spans="1:18" ht="15.95" customHeight="1" x14ac:dyDescent="0.25">
      <c r="A28" s="13"/>
      <c r="B28" s="10"/>
      <c r="C28" s="92"/>
      <c r="D28" s="11"/>
      <c r="E28" s="10"/>
      <c r="F28" s="10"/>
      <c r="G28" s="14"/>
      <c r="H28" s="11"/>
      <c r="I28" s="56"/>
      <c r="J28" s="51"/>
      <c r="K28" s="117"/>
      <c r="L28" s="118"/>
    </row>
    <row r="29" spans="1:18" ht="15.95" customHeight="1" x14ac:dyDescent="0.25">
      <c r="A29" s="13"/>
      <c r="B29" s="10"/>
      <c r="C29" s="92"/>
      <c r="D29" s="11"/>
      <c r="E29" s="10"/>
      <c r="F29" s="10"/>
      <c r="G29" s="12"/>
      <c r="H29" s="10"/>
      <c r="I29" s="56"/>
      <c r="J29" s="51"/>
      <c r="K29" s="117"/>
      <c r="L29" s="118"/>
    </row>
    <row r="30" spans="1:18" ht="15.95" customHeight="1" x14ac:dyDescent="0.25">
      <c r="A30" s="53"/>
      <c r="B30" s="10"/>
      <c r="C30" s="92"/>
      <c r="D30" s="11"/>
      <c r="E30" s="10"/>
      <c r="F30" s="10"/>
      <c r="G30" s="14"/>
      <c r="H30" s="10"/>
      <c r="I30" s="56"/>
      <c r="J30" s="51"/>
      <c r="K30" s="117"/>
      <c r="L30" s="118"/>
    </row>
    <row r="31" spans="1:18" ht="15.95" customHeight="1" x14ac:dyDescent="0.25">
      <c r="A31" s="53"/>
      <c r="B31" s="10"/>
      <c r="C31" s="92"/>
      <c r="D31" s="11"/>
      <c r="E31" s="10"/>
      <c r="F31" s="10"/>
      <c r="G31" s="10"/>
      <c r="H31" s="10"/>
      <c r="I31" s="56"/>
      <c r="J31" s="51"/>
      <c r="K31" s="117"/>
      <c r="L31" s="118"/>
    </row>
    <row r="32" spans="1:18" ht="15.95" customHeight="1" x14ac:dyDescent="0.25">
      <c r="A32" s="53"/>
      <c r="B32" s="10"/>
      <c r="C32" s="92"/>
      <c r="D32" s="11"/>
      <c r="E32" s="10"/>
      <c r="F32" s="10"/>
      <c r="G32" s="10"/>
      <c r="H32" s="10"/>
      <c r="I32" s="56"/>
      <c r="J32" s="51"/>
      <c r="K32" s="117"/>
      <c r="L32" s="118"/>
    </row>
    <row r="33" spans="1:12" ht="15.95" customHeight="1" x14ac:dyDescent="0.25">
      <c r="A33" s="53"/>
      <c r="B33" s="10"/>
      <c r="C33" s="92"/>
      <c r="D33" s="11"/>
      <c r="E33" s="10"/>
      <c r="F33" s="10"/>
      <c r="G33" s="12"/>
      <c r="H33" s="10"/>
      <c r="I33" s="56"/>
      <c r="J33" s="51"/>
      <c r="K33" s="117"/>
      <c r="L33" s="118"/>
    </row>
    <row r="34" spans="1:12" ht="15.95" customHeight="1" x14ac:dyDescent="0.25">
      <c r="A34" s="53"/>
      <c r="B34" s="10"/>
      <c r="C34" s="92"/>
      <c r="D34" s="11"/>
      <c r="E34" s="10"/>
      <c r="F34" s="10"/>
      <c r="G34" s="12"/>
      <c r="H34" s="10"/>
      <c r="I34" s="56"/>
      <c r="J34" s="51"/>
      <c r="K34" s="117"/>
      <c r="L34" s="118"/>
    </row>
    <row r="35" spans="1:12" ht="15.95" customHeight="1" x14ac:dyDescent="0.25">
      <c r="A35" s="53"/>
      <c r="B35" s="10"/>
      <c r="C35" s="92"/>
      <c r="D35" s="11"/>
      <c r="E35" s="10"/>
      <c r="F35" s="10"/>
      <c r="G35" s="12"/>
      <c r="H35" s="10"/>
      <c r="I35" s="56"/>
      <c r="J35" s="51"/>
      <c r="K35" s="117"/>
      <c r="L35" s="118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117"/>
      <c r="L36" s="118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117"/>
      <c r="L37" s="118"/>
    </row>
    <row r="38" spans="1:12" ht="15.95" customHeight="1" x14ac:dyDescent="0.25">
      <c r="A38" s="53"/>
      <c r="B38" s="10"/>
      <c r="C38" s="92"/>
      <c r="D38" s="11"/>
      <c r="E38" s="10"/>
      <c r="F38" s="10"/>
      <c r="G38" s="10"/>
      <c r="H38" s="10"/>
      <c r="I38" s="56"/>
      <c r="J38" s="51"/>
      <c r="K38" s="117"/>
      <c r="L38" s="118"/>
    </row>
    <row r="39" spans="1:12" ht="15.95" customHeight="1" x14ac:dyDescent="0.25">
      <c r="A39" s="53"/>
      <c r="B39" s="10"/>
      <c r="C39" s="92"/>
      <c r="D39" s="11"/>
      <c r="E39" s="10"/>
      <c r="F39" s="10"/>
      <c r="G39" s="12"/>
      <c r="H39" s="10"/>
      <c r="I39" s="56"/>
      <c r="J39" s="51"/>
      <c r="K39" s="117"/>
      <c r="L39" s="118"/>
    </row>
    <row r="40" spans="1:12" ht="15.95" customHeight="1" x14ac:dyDescent="0.25">
      <c r="A40" s="53"/>
      <c r="B40" s="10"/>
      <c r="C40" s="92"/>
      <c r="D40" s="11"/>
      <c r="E40" s="10"/>
      <c r="F40" s="10"/>
      <c r="G40" s="12"/>
      <c r="H40" s="10"/>
      <c r="I40" s="56"/>
      <c r="J40" s="51"/>
      <c r="K40" s="117"/>
      <c r="L40" s="118"/>
    </row>
    <row r="41" spans="1:12" ht="15.95" customHeight="1" x14ac:dyDescent="0.25">
      <c r="A41" s="53"/>
      <c r="B41" s="10"/>
      <c r="C41" s="92"/>
      <c r="D41" s="11"/>
      <c r="E41" s="10"/>
      <c r="F41" s="10"/>
      <c r="G41" s="12"/>
      <c r="H41" s="10"/>
      <c r="I41" s="56"/>
      <c r="J41" s="51"/>
      <c r="K41" s="117"/>
      <c r="L41" s="118"/>
    </row>
    <row r="42" spans="1:12" ht="15.95" customHeight="1" x14ac:dyDescent="0.25">
      <c r="A42" s="53"/>
      <c r="B42" s="10"/>
      <c r="C42" s="92"/>
      <c r="D42" s="11"/>
      <c r="E42" s="10"/>
      <c r="F42" s="10"/>
      <c r="G42" s="10"/>
      <c r="H42" s="10"/>
      <c r="I42" s="56"/>
      <c r="J42" s="51"/>
      <c r="K42" s="117"/>
      <c r="L42" s="118"/>
    </row>
    <row r="43" spans="1:12" ht="15.95" customHeight="1" x14ac:dyDescent="0.25">
      <c r="A43" s="61"/>
      <c r="B43" s="10"/>
      <c r="C43" s="24"/>
      <c r="D43" s="24"/>
      <c r="E43" s="90"/>
      <c r="F43" s="90"/>
      <c r="G43" s="87"/>
      <c r="H43" s="24"/>
      <c r="I43" s="81"/>
      <c r="J43" s="30"/>
      <c r="K43" s="119"/>
      <c r="L43" s="120"/>
    </row>
    <row r="44" spans="1:12" ht="15.95" customHeight="1" thickBot="1" x14ac:dyDescent="0.3">
      <c r="A44" s="61"/>
      <c r="B44" s="58"/>
      <c r="C44" s="58"/>
      <c r="D44" s="58"/>
      <c r="E44" s="91"/>
      <c r="F44" s="91"/>
      <c r="G44" s="88"/>
      <c r="H44" s="58"/>
      <c r="I44" s="89"/>
      <c r="J44" s="59"/>
      <c r="K44" s="119"/>
      <c r="L44" s="120"/>
    </row>
    <row r="45" spans="1:12" ht="15.95" customHeight="1" thickBot="1" x14ac:dyDescent="0.3">
      <c r="A45" s="985" t="s">
        <v>12</v>
      </c>
      <c r="B45" s="986"/>
      <c r="C45" s="987"/>
      <c r="D45" s="987"/>
      <c r="E45" s="987"/>
      <c r="F45" s="987"/>
      <c r="G45" s="987"/>
      <c r="H45" s="987"/>
      <c r="I45" s="987"/>
      <c r="J45" s="988"/>
      <c r="K45" s="67">
        <f>SUM(K8:K44)</f>
        <v>107</v>
      </c>
      <c r="L45" s="121">
        <f>K45</f>
        <v>107</v>
      </c>
    </row>
  </sheetData>
  <mergeCells count="8">
    <mergeCell ref="A7:J7"/>
    <mergeCell ref="A45:J45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41"/>
  <sheetViews>
    <sheetView showWhiteSpace="0" view="pageBreakPreview" zoomScale="130" zoomScaleNormal="100" zoomScaleSheetLayoutView="130" workbookViewId="0"/>
  </sheetViews>
  <sheetFormatPr defaultColWidth="2.875" defaultRowHeight="15" customHeight="1" x14ac:dyDescent="0.25"/>
  <cols>
    <col min="2" max="2" width="9.75" customWidth="1"/>
    <col min="3" max="3" width="9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5" customHeight="1" x14ac:dyDescent="0.4">
      <c r="A1" s="100" t="s">
        <v>0</v>
      </c>
      <c r="B1" s="101"/>
      <c r="C1" s="102"/>
      <c r="D1" s="103" t="s">
        <v>2</v>
      </c>
      <c r="E1" s="463" t="s">
        <v>184</v>
      </c>
      <c r="F1" s="103" t="s">
        <v>4</v>
      </c>
      <c r="G1" s="462">
        <v>44229</v>
      </c>
      <c r="H1" s="103" t="s">
        <v>5</v>
      </c>
      <c r="I1" s="989" t="s">
        <v>98</v>
      </c>
      <c r="J1" s="990"/>
      <c r="K1" s="102"/>
      <c r="L1" s="105"/>
    </row>
    <row r="2" spans="1:18" ht="15" customHeight="1" x14ac:dyDescent="0.4">
      <c r="A2" s="106" t="s">
        <v>1</v>
      </c>
      <c r="B2" s="95"/>
      <c r="C2" s="8"/>
      <c r="D2" s="2" t="s">
        <v>3</v>
      </c>
      <c r="E2" s="460" t="s">
        <v>480</v>
      </c>
      <c r="F2" s="2" t="s">
        <v>4</v>
      </c>
      <c r="G2" s="457">
        <v>44436</v>
      </c>
      <c r="H2" s="3" t="s">
        <v>6</v>
      </c>
      <c r="I2" s="991">
        <v>1</v>
      </c>
      <c r="J2" s="992"/>
      <c r="K2" s="8"/>
      <c r="L2" s="96"/>
    </row>
    <row r="3" spans="1:18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8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8" ht="20.100000000000001" customHeight="1" x14ac:dyDescent="0.25">
      <c r="A5" s="144" t="s">
        <v>9</v>
      </c>
      <c r="B5" s="97"/>
      <c r="C5" s="997" t="s">
        <v>97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45</v>
      </c>
    </row>
    <row r="6" spans="1:18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8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414" t="s">
        <v>11</v>
      </c>
      <c r="L7" s="63" t="s">
        <v>12</v>
      </c>
    </row>
    <row r="8" spans="1:18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641"/>
      <c r="L8" s="116"/>
    </row>
    <row r="9" spans="1:18" ht="15.95" customHeight="1" x14ac:dyDescent="0.25">
      <c r="A9" s="465" t="s">
        <v>299</v>
      </c>
      <c r="B9" s="62"/>
      <c r="C9" s="92"/>
      <c r="D9" s="366"/>
      <c r="E9" s="366"/>
      <c r="F9" s="366"/>
      <c r="G9" s="366"/>
      <c r="H9" s="366"/>
      <c r="I9" s="56"/>
      <c r="J9" s="51"/>
      <c r="K9" s="643"/>
      <c r="L9" s="118"/>
    </row>
    <row r="10" spans="1:18" ht="24.95" customHeight="1" thickBot="1" x14ac:dyDescent="0.3">
      <c r="A10" s="466"/>
      <c r="B10" s="1023" t="s">
        <v>305</v>
      </c>
      <c r="C10" s="1024"/>
      <c r="D10" s="1023" t="s">
        <v>306</v>
      </c>
      <c r="E10" s="1024"/>
      <c r="F10" s="1023" t="s">
        <v>145</v>
      </c>
      <c r="G10" s="1024"/>
      <c r="H10" s="47"/>
      <c r="I10" s="32"/>
      <c r="J10" s="51"/>
      <c r="K10" s="643"/>
      <c r="L10" s="165"/>
      <c r="M10" s="166"/>
      <c r="N10" s="166"/>
      <c r="O10" s="166"/>
      <c r="P10" s="166"/>
      <c r="Q10" s="166"/>
      <c r="R10" s="166"/>
    </row>
    <row r="11" spans="1:18" ht="15.95" customHeight="1" x14ac:dyDescent="0.25">
      <c r="A11" s="466"/>
      <c r="B11" s="1025">
        <v>25</v>
      </c>
      <c r="C11" s="1026"/>
      <c r="D11" s="1027">
        <v>8</v>
      </c>
      <c r="E11" s="1028"/>
      <c r="F11" s="1029">
        <f>B11*D11</f>
        <v>200</v>
      </c>
      <c r="G11" s="1030"/>
      <c r="H11" s="647"/>
      <c r="I11" s="76"/>
      <c r="J11" s="51"/>
      <c r="K11" s="644">
        <f>F11</f>
        <v>200</v>
      </c>
      <c r="L11" s="165"/>
      <c r="M11" s="166"/>
      <c r="N11" s="166"/>
      <c r="O11" s="166"/>
      <c r="P11" s="166"/>
      <c r="Q11" s="166"/>
      <c r="R11" s="166"/>
    </row>
    <row r="12" spans="1:18" ht="15.95" customHeight="1" x14ac:dyDescent="0.25">
      <c r="A12" s="466"/>
      <c r="B12" s="187"/>
      <c r="C12" s="11"/>
      <c r="D12" s="187"/>
      <c r="E12" s="187"/>
      <c r="F12" s="56"/>
      <c r="G12" s="187"/>
      <c r="H12" s="187"/>
      <c r="I12" s="76"/>
      <c r="J12" s="51"/>
      <c r="K12" s="644"/>
      <c r="L12" s="165"/>
      <c r="M12" s="166"/>
      <c r="N12" s="166"/>
      <c r="O12" s="166"/>
      <c r="P12" s="166"/>
      <c r="Q12" s="166"/>
      <c r="R12" s="166"/>
    </row>
    <row r="13" spans="1:18" ht="15.95" customHeight="1" x14ac:dyDescent="0.25">
      <c r="A13" s="465" t="s">
        <v>302</v>
      </c>
      <c r="B13" s="62"/>
      <c r="C13" s="92"/>
      <c r="D13" s="366"/>
      <c r="E13" s="366"/>
      <c r="F13" s="366"/>
      <c r="G13" s="366"/>
      <c r="H13" s="366"/>
      <c r="I13" s="56"/>
      <c r="J13" s="51"/>
      <c r="K13" s="643"/>
      <c r="L13" s="118"/>
    </row>
    <row r="14" spans="1:18" ht="24.95" customHeight="1" thickBot="1" x14ac:dyDescent="0.3">
      <c r="A14" s="466"/>
      <c r="B14" s="1023" t="s">
        <v>300</v>
      </c>
      <c r="C14" s="1024"/>
      <c r="D14" s="1023" t="s">
        <v>306</v>
      </c>
      <c r="E14" s="1024"/>
      <c r="F14" s="1023" t="s">
        <v>145</v>
      </c>
      <c r="G14" s="1024"/>
      <c r="H14" s="47"/>
      <c r="I14" s="32"/>
      <c r="J14" s="51"/>
      <c r="K14" s="643"/>
      <c r="L14" s="165"/>
      <c r="M14" s="166"/>
      <c r="N14" s="166"/>
      <c r="O14" s="166"/>
      <c r="P14" s="166"/>
      <c r="Q14" s="166"/>
      <c r="R14" s="166"/>
    </row>
    <row r="15" spans="1:18" ht="15.95" customHeight="1" x14ac:dyDescent="0.25">
      <c r="A15" s="466"/>
      <c r="B15" s="1015">
        <v>2</v>
      </c>
      <c r="C15" s="1016"/>
      <c r="D15" s="1021">
        <v>12</v>
      </c>
      <c r="E15" s="1022"/>
      <c r="F15" s="1017">
        <f>B15*D15</f>
        <v>24</v>
      </c>
      <c r="G15" s="1018"/>
      <c r="H15" s="26"/>
      <c r="I15" s="76"/>
      <c r="J15" s="51"/>
      <c r="K15" s="644">
        <f>F15</f>
        <v>24</v>
      </c>
      <c r="L15" s="165"/>
      <c r="M15" s="166"/>
      <c r="N15" s="166"/>
      <c r="O15" s="166"/>
      <c r="P15" s="166"/>
      <c r="Q15" s="166"/>
      <c r="R15" s="166"/>
    </row>
    <row r="16" spans="1:18" ht="15.95" customHeight="1" x14ac:dyDescent="0.25">
      <c r="A16" s="466"/>
      <c r="B16" s="47" t="s">
        <v>200</v>
      </c>
      <c r="C16" s="170"/>
      <c r="D16" s="176"/>
      <c r="E16" s="267"/>
      <c r="F16" s="175"/>
      <c r="G16" s="266"/>
      <c r="H16" s="168"/>
      <c r="I16" s="169"/>
      <c r="J16" s="163"/>
      <c r="K16" s="645"/>
      <c r="L16" s="165"/>
      <c r="M16" s="166"/>
      <c r="N16" s="166"/>
      <c r="O16" s="166"/>
      <c r="P16" s="166"/>
      <c r="Q16" s="166"/>
      <c r="R16" s="166"/>
    </row>
    <row r="17" spans="1:18" ht="15.95" customHeight="1" x14ac:dyDescent="0.25">
      <c r="A17" s="465" t="s">
        <v>304</v>
      </c>
      <c r="C17" s="187"/>
      <c r="D17" s="11"/>
      <c r="E17" s="10"/>
      <c r="F17" s="10"/>
      <c r="G17" s="14"/>
      <c r="H17" s="24"/>
      <c r="I17" s="81"/>
      <c r="J17" s="51"/>
      <c r="K17" s="643"/>
      <c r="L17" s="165"/>
      <c r="M17" s="166"/>
      <c r="N17" s="166"/>
      <c r="O17" s="166"/>
      <c r="P17" s="166"/>
      <c r="Q17" s="166"/>
      <c r="R17" s="166"/>
    </row>
    <row r="18" spans="1:18" ht="24.95" customHeight="1" thickBot="1" x14ac:dyDescent="0.3">
      <c r="A18" s="466"/>
      <c r="B18" s="1019" t="s">
        <v>301</v>
      </c>
      <c r="C18" s="1020"/>
      <c r="D18" s="48"/>
      <c r="E18" s="48"/>
      <c r="F18" s="1019" t="s">
        <v>145</v>
      </c>
      <c r="G18" s="1020"/>
      <c r="H18" s="47"/>
      <c r="I18" s="32"/>
      <c r="J18" s="51"/>
      <c r="K18" s="643"/>
      <c r="L18" s="165"/>
      <c r="M18" s="166"/>
      <c r="N18" s="166"/>
      <c r="O18" s="166"/>
      <c r="P18" s="166"/>
      <c r="Q18" s="166"/>
      <c r="R18" s="166"/>
    </row>
    <row r="19" spans="1:18" ht="15.95" customHeight="1" x14ac:dyDescent="0.25">
      <c r="A19" s="466"/>
      <c r="B19" s="1015">
        <v>9</v>
      </c>
      <c r="C19" s="1016"/>
      <c r="D19" s="26"/>
      <c r="E19" s="26"/>
      <c r="F19" s="1017">
        <f>B19</f>
        <v>9</v>
      </c>
      <c r="G19" s="1018"/>
      <c r="H19" s="26"/>
      <c r="I19" s="76"/>
      <c r="J19" s="51"/>
      <c r="K19" s="644">
        <f>F19</f>
        <v>9</v>
      </c>
      <c r="L19" s="165"/>
      <c r="M19" s="166"/>
      <c r="N19" s="166"/>
      <c r="O19" s="166"/>
      <c r="P19" s="166"/>
      <c r="Q19" s="166"/>
      <c r="R19" s="166"/>
    </row>
    <row r="20" spans="1:18" ht="15.95" customHeight="1" x14ac:dyDescent="0.25">
      <c r="A20" s="466"/>
      <c r="B20" s="72"/>
      <c r="C20" s="160"/>
      <c r="D20" s="176"/>
      <c r="E20" s="267"/>
      <c r="F20" s="175"/>
      <c r="G20" s="266"/>
      <c r="H20" s="170"/>
      <c r="I20" s="175"/>
      <c r="J20" s="163"/>
      <c r="K20" s="645"/>
      <c r="L20" s="165"/>
      <c r="M20" s="166"/>
      <c r="N20" s="166"/>
      <c r="O20" s="166"/>
      <c r="P20" s="166"/>
      <c r="Q20" s="166"/>
      <c r="R20" s="166"/>
    </row>
    <row r="21" spans="1:18" ht="15.95" customHeight="1" x14ac:dyDescent="0.25">
      <c r="A21" s="465" t="s">
        <v>303</v>
      </c>
      <c r="C21" s="187"/>
      <c r="D21" s="11"/>
      <c r="E21" s="10"/>
      <c r="F21" s="10"/>
      <c r="G21" s="14"/>
      <c r="H21" s="24"/>
      <c r="I21" s="81"/>
      <c r="J21" s="51"/>
      <c r="K21" s="643"/>
      <c r="L21" s="165"/>
      <c r="M21" s="166"/>
      <c r="N21" s="166"/>
      <c r="O21" s="166"/>
      <c r="P21" s="166"/>
      <c r="Q21" s="166"/>
      <c r="R21" s="166"/>
    </row>
    <row r="22" spans="1:18" ht="24.95" customHeight="1" thickBot="1" x14ac:dyDescent="0.3">
      <c r="A22" s="466"/>
      <c r="B22" s="1019" t="s">
        <v>301</v>
      </c>
      <c r="C22" s="1020"/>
      <c r="D22" s="48"/>
      <c r="E22" s="48"/>
      <c r="F22" s="1019" t="s">
        <v>145</v>
      </c>
      <c r="G22" s="1020"/>
      <c r="H22" s="47"/>
      <c r="I22" s="32"/>
      <c r="J22" s="51"/>
      <c r="K22" s="643"/>
      <c r="L22" s="165"/>
      <c r="M22" s="166"/>
      <c r="N22" s="166"/>
      <c r="O22" s="166"/>
      <c r="P22" s="166"/>
      <c r="Q22" s="166"/>
      <c r="R22" s="166"/>
    </row>
    <row r="23" spans="1:18" ht="15.95" customHeight="1" x14ac:dyDescent="0.25">
      <c r="A23" s="466"/>
      <c r="B23" s="1015">
        <v>14</v>
      </c>
      <c r="C23" s="1016"/>
      <c r="D23" s="26"/>
      <c r="E23" s="26"/>
      <c r="F23" s="1017">
        <f>B23</f>
        <v>14</v>
      </c>
      <c r="G23" s="1018"/>
      <c r="H23" s="26"/>
      <c r="I23" s="76"/>
      <c r="J23" s="51"/>
      <c r="K23" s="644">
        <f>F23</f>
        <v>14</v>
      </c>
      <c r="L23" s="165"/>
      <c r="M23" s="166"/>
      <c r="N23" s="166"/>
      <c r="O23" s="166"/>
      <c r="P23" s="166"/>
      <c r="Q23" s="166"/>
      <c r="R23" s="166"/>
    </row>
    <row r="24" spans="1:18" ht="15.95" customHeight="1" x14ac:dyDescent="0.25">
      <c r="A24" s="466"/>
      <c r="B24" s="648"/>
      <c r="C24" s="299"/>
      <c r="D24" s="26"/>
      <c r="E24" s="26"/>
      <c r="F24" s="649"/>
      <c r="G24" s="650"/>
      <c r="H24" s="26"/>
      <c r="I24" s="76"/>
      <c r="J24" s="51"/>
      <c r="K24" s="644"/>
      <c r="L24" s="165"/>
      <c r="M24" s="166"/>
      <c r="N24" s="166"/>
      <c r="O24" s="166"/>
      <c r="P24" s="166"/>
      <c r="Q24" s="166"/>
      <c r="R24" s="166"/>
    </row>
    <row r="25" spans="1:18" ht="15.95" customHeight="1" x14ac:dyDescent="0.25">
      <c r="A25" s="465"/>
      <c r="B25" s="62"/>
      <c r="C25" s="92"/>
      <c r="D25" s="366"/>
      <c r="E25" s="366"/>
      <c r="F25" s="366"/>
      <c r="G25" s="366"/>
      <c r="H25" s="366"/>
      <c r="I25" s="56"/>
      <c r="J25" s="51"/>
      <c r="K25" s="643"/>
      <c r="L25" s="118"/>
    </row>
    <row r="26" spans="1:18" ht="15.95" customHeight="1" x14ac:dyDescent="0.25">
      <c r="A26" s="465" t="s">
        <v>307</v>
      </c>
      <c r="B26" s="62"/>
      <c r="C26" s="92"/>
      <c r="D26" s="366"/>
      <c r="E26" s="366"/>
      <c r="F26" s="366"/>
      <c r="G26" s="366"/>
      <c r="H26" s="366"/>
      <c r="I26" s="56"/>
      <c r="J26" s="51"/>
      <c r="K26" s="643"/>
      <c r="L26" s="118"/>
    </row>
    <row r="27" spans="1:18" ht="24.95" customHeight="1" thickBot="1" x14ac:dyDescent="0.3">
      <c r="A27" s="466"/>
      <c r="B27" s="1023" t="s">
        <v>300</v>
      </c>
      <c r="C27" s="1024"/>
      <c r="D27" s="1023" t="s">
        <v>306</v>
      </c>
      <c r="E27" s="1024"/>
      <c r="F27" s="1023" t="s">
        <v>145</v>
      </c>
      <c r="G27" s="1024"/>
      <c r="H27" s="47"/>
      <c r="I27" s="32"/>
      <c r="J27" s="51"/>
      <c r="K27" s="643"/>
      <c r="L27" s="165"/>
      <c r="M27" s="166"/>
      <c r="N27" s="166"/>
      <c r="O27" s="166"/>
      <c r="P27" s="166"/>
      <c r="Q27" s="166"/>
      <c r="R27" s="166"/>
    </row>
    <row r="28" spans="1:18" ht="15.95" customHeight="1" x14ac:dyDescent="0.25">
      <c r="A28" s="466"/>
      <c r="B28" s="1015">
        <v>2</v>
      </c>
      <c r="C28" s="1016"/>
      <c r="D28" s="1021">
        <v>12</v>
      </c>
      <c r="E28" s="1022"/>
      <c r="F28" s="1017">
        <f>B28*D28</f>
        <v>24</v>
      </c>
      <c r="G28" s="1018"/>
      <c r="H28" s="26"/>
      <c r="I28" s="76"/>
      <c r="J28" s="51"/>
      <c r="K28" s="644">
        <f>F28</f>
        <v>24</v>
      </c>
      <c r="L28" s="165"/>
      <c r="M28" s="166"/>
      <c r="N28" s="166"/>
      <c r="O28" s="166"/>
      <c r="P28" s="166"/>
      <c r="Q28" s="166"/>
      <c r="R28" s="166"/>
    </row>
    <row r="29" spans="1:18" ht="15.95" customHeight="1" x14ac:dyDescent="0.25">
      <c r="A29" s="467"/>
      <c r="B29" s="10"/>
      <c r="C29" s="92"/>
      <c r="D29" s="11"/>
      <c r="E29" s="10"/>
      <c r="F29" s="10"/>
      <c r="G29" s="12"/>
      <c r="H29" s="10"/>
      <c r="I29" s="56"/>
      <c r="J29" s="51"/>
      <c r="K29" s="642"/>
      <c r="L29" s="118"/>
    </row>
    <row r="30" spans="1:18" ht="15.95" customHeight="1" x14ac:dyDescent="0.25">
      <c r="A30" s="465" t="s">
        <v>308</v>
      </c>
      <c r="C30" s="187"/>
      <c r="D30" s="11"/>
      <c r="E30" s="10"/>
      <c r="F30" s="10"/>
      <c r="G30" s="14"/>
      <c r="H30" s="24"/>
      <c r="I30" s="81"/>
      <c r="J30" s="51"/>
      <c r="K30" s="643"/>
      <c r="L30" s="165"/>
      <c r="M30" s="166"/>
      <c r="N30" s="166"/>
      <c r="O30" s="166"/>
      <c r="P30" s="166"/>
      <c r="Q30" s="166"/>
      <c r="R30" s="166"/>
    </row>
    <row r="31" spans="1:18" ht="24.95" customHeight="1" thickBot="1" x14ac:dyDescent="0.3">
      <c r="A31" s="466"/>
      <c r="B31" s="1019" t="s">
        <v>301</v>
      </c>
      <c r="C31" s="1020"/>
      <c r="D31" s="48"/>
      <c r="E31" s="48"/>
      <c r="F31" s="1019" t="s">
        <v>145</v>
      </c>
      <c r="G31" s="1020"/>
      <c r="H31" s="47"/>
      <c r="I31" s="32"/>
      <c r="J31" s="51"/>
      <c r="K31" s="643"/>
      <c r="L31" s="165"/>
      <c r="M31" s="166"/>
      <c r="N31" s="166"/>
      <c r="O31" s="166"/>
      <c r="P31" s="166"/>
      <c r="Q31" s="166"/>
      <c r="R31" s="166"/>
    </row>
    <row r="32" spans="1:18" ht="15.95" customHeight="1" x14ac:dyDescent="0.25">
      <c r="A32" s="466"/>
      <c r="B32" s="1015">
        <v>16</v>
      </c>
      <c r="C32" s="1016"/>
      <c r="D32" s="26"/>
      <c r="E32" s="26"/>
      <c r="F32" s="1017">
        <f>B32</f>
        <v>16</v>
      </c>
      <c r="G32" s="1018"/>
      <c r="H32" s="26"/>
      <c r="I32" s="76"/>
      <c r="J32" s="51"/>
      <c r="K32" s="644">
        <f>F32</f>
        <v>16</v>
      </c>
      <c r="L32" s="165"/>
      <c r="M32" s="166"/>
      <c r="N32" s="166"/>
      <c r="O32" s="166"/>
      <c r="P32" s="166"/>
      <c r="Q32" s="166"/>
      <c r="R32" s="166"/>
    </row>
    <row r="33" spans="1:18" ht="15.95" customHeight="1" x14ac:dyDescent="0.25">
      <c r="A33" s="466"/>
      <c r="B33" s="72"/>
      <c r="C33" s="160"/>
      <c r="D33" s="176"/>
      <c r="E33" s="267"/>
      <c r="F33" s="175"/>
      <c r="G33" s="266"/>
      <c r="H33" s="170"/>
      <c r="I33" s="175"/>
      <c r="J33" s="163"/>
      <c r="K33" s="645"/>
      <c r="L33" s="165"/>
      <c r="M33" s="166"/>
      <c r="N33" s="166"/>
      <c r="O33" s="166"/>
      <c r="P33" s="166"/>
      <c r="Q33" s="166"/>
      <c r="R33" s="166"/>
    </row>
    <row r="34" spans="1:18" ht="15.95" customHeight="1" x14ac:dyDescent="0.25">
      <c r="A34" s="465" t="s">
        <v>309</v>
      </c>
      <c r="C34" s="187"/>
      <c r="D34" s="11"/>
      <c r="E34" s="10"/>
      <c r="F34" s="10"/>
      <c r="G34" s="14"/>
      <c r="H34" s="24"/>
      <c r="I34" s="81"/>
      <c r="J34" s="51"/>
      <c r="K34" s="643"/>
      <c r="L34" s="165"/>
      <c r="M34" s="166"/>
      <c r="N34" s="166"/>
      <c r="O34" s="166"/>
      <c r="P34" s="166"/>
      <c r="Q34" s="166"/>
      <c r="R34" s="166"/>
    </row>
    <row r="35" spans="1:18" ht="24.95" customHeight="1" thickBot="1" x14ac:dyDescent="0.3">
      <c r="A35" s="466"/>
      <c r="B35" s="1019" t="s">
        <v>301</v>
      </c>
      <c r="C35" s="1020"/>
      <c r="D35" s="48"/>
      <c r="E35" s="48"/>
      <c r="F35" s="1019" t="s">
        <v>145</v>
      </c>
      <c r="G35" s="1020"/>
      <c r="H35" s="47"/>
      <c r="I35" s="32"/>
      <c r="J35" s="51"/>
      <c r="K35" s="643"/>
      <c r="L35" s="165"/>
      <c r="M35" s="166"/>
      <c r="N35" s="166"/>
      <c r="O35" s="166"/>
      <c r="P35" s="166"/>
      <c r="Q35" s="166"/>
      <c r="R35" s="166"/>
    </row>
    <row r="36" spans="1:18" ht="15.95" customHeight="1" x14ac:dyDescent="0.25">
      <c r="A36" s="466"/>
      <c r="B36" s="1015">
        <v>16</v>
      </c>
      <c r="C36" s="1016"/>
      <c r="D36" s="26"/>
      <c r="E36" s="26"/>
      <c r="F36" s="1017">
        <f>B36</f>
        <v>16</v>
      </c>
      <c r="G36" s="1018"/>
      <c r="H36" s="26"/>
      <c r="I36" s="76"/>
      <c r="J36" s="51"/>
      <c r="K36" s="644">
        <f>F36</f>
        <v>16</v>
      </c>
      <c r="L36" s="165"/>
      <c r="M36" s="166"/>
      <c r="N36" s="166"/>
      <c r="O36" s="166"/>
      <c r="P36" s="166"/>
      <c r="Q36" s="166"/>
      <c r="R36" s="166"/>
    </row>
    <row r="37" spans="1:18" ht="15.95" customHeight="1" x14ac:dyDescent="0.25">
      <c r="A37" s="468"/>
      <c r="B37" s="10"/>
      <c r="C37" s="24"/>
      <c r="D37" s="24"/>
      <c r="E37" s="90"/>
      <c r="F37" s="90"/>
      <c r="G37" s="87"/>
      <c r="H37" s="24"/>
      <c r="I37" s="81"/>
      <c r="J37" s="30"/>
      <c r="K37" s="646"/>
      <c r="L37" s="120"/>
    </row>
    <row r="38" spans="1:18" ht="15.95" customHeight="1" x14ac:dyDescent="0.25">
      <c r="A38" s="468"/>
      <c r="B38" s="24"/>
      <c r="C38" s="24"/>
      <c r="D38" s="24"/>
      <c r="E38" s="651"/>
      <c r="F38" s="651"/>
      <c r="G38" s="87"/>
      <c r="H38" s="24"/>
      <c r="I38" s="81"/>
      <c r="J38" s="55"/>
      <c r="K38" s="646"/>
      <c r="L38" s="120"/>
    </row>
    <row r="39" spans="1:18" ht="15.95" customHeight="1" x14ac:dyDescent="0.25">
      <c r="A39" s="468"/>
      <c r="B39" s="24"/>
      <c r="C39" s="24"/>
      <c r="D39" s="24"/>
      <c r="E39" s="651"/>
      <c r="F39" s="651"/>
      <c r="G39" s="87"/>
      <c r="H39" s="24"/>
      <c r="I39" s="81"/>
      <c r="J39" s="55"/>
      <c r="K39" s="646"/>
      <c r="L39" s="120"/>
    </row>
    <row r="40" spans="1:18" ht="15.95" customHeight="1" thickBot="1" x14ac:dyDescent="0.3">
      <c r="A40" s="468"/>
      <c r="B40" s="58"/>
      <c r="C40" s="58"/>
      <c r="D40" s="58"/>
      <c r="E40" s="91"/>
      <c r="F40" s="91"/>
      <c r="G40" s="88"/>
      <c r="H40" s="58"/>
      <c r="I40" s="89"/>
      <c r="J40" s="59"/>
      <c r="K40" s="646"/>
      <c r="L40" s="120"/>
    </row>
    <row r="41" spans="1:18" ht="15.95" customHeight="1" thickBot="1" x14ac:dyDescent="0.3">
      <c r="A41" s="985" t="s">
        <v>12</v>
      </c>
      <c r="B41" s="986"/>
      <c r="C41" s="987"/>
      <c r="D41" s="987"/>
      <c r="E41" s="987"/>
      <c r="F41" s="987"/>
      <c r="G41" s="987"/>
      <c r="H41" s="987"/>
      <c r="I41" s="987"/>
      <c r="J41" s="988"/>
      <c r="K41" s="67">
        <f>SUM(K8:K40)</f>
        <v>303</v>
      </c>
      <c r="L41" s="121">
        <f>K41</f>
        <v>303</v>
      </c>
    </row>
  </sheetData>
  <mergeCells count="42">
    <mergeCell ref="A7:J7"/>
    <mergeCell ref="A41:J41"/>
    <mergeCell ref="I1:J1"/>
    <mergeCell ref="I2:J2"/>
    <mergeCell ref="C4:D4"/>
    <mergeCell ref="F4:G4"/>
    <mergeCell ref="I4:L4"/>
    <mergeCell ref="C5:J5"/>
    <mergeCell ref="F10:G10"/>
    <mergeCell ref="B10:C10"/>
    <mergeCell ref="B11:C11"/>
    <mergeCell ref="D10:E10"/>
    <mergeCell ref="D11:E11"/>
    <mergeCell ref="F11:G11"/>
    <mergeCell ref="F14:G14"/>
    <mergeCell ref="D14:E14"/>
    <mergeCell ref="F15:G15"/>
    <mergeCell ref="D15:E15"/>
    <mergeCell ref="B15:C15"/>
    <mergeCell ref="B14:C14"/>
    <mergeCell ref="B18:C18"/>
    <mergeCell ref="B19:C19"/>
    <mergeCell ref="F18:G18"/>
    <mergeCell ref="F19:G19"/>
    <mergeCell ref="B22:C22"/>
    <mergeCell ref="F22:G22"/>
    <mergeCell ref="B23:C23"/>
    <mergeCell ref="F23:G23"/>
    <mergeCell ref="B27:C27"/>
    <mergeCell ref="D27:E27"/>
    <mergeCell ref="F27:G27"/>
    <mergeCell ref="B28:C28"/>
    <mergeCell ref="D28:E28"/>
    <mergeCell ref="F28:G28"/>
    <mergeCell ref="B31:C31"/>
    <mergeCell ref="F31:G31"/>
    <mergeCell ref="B32:C32"/>
    <mergeCell ref="F32:G32"/>
    <mergeCell ref="B35:C35"/>
    <mergeCell ref="F35:G35"/>
    <mergeCell ref="B36:C36"/>
    <mergeCell ref="F36:G36"/>
  </mergeCells>
  <pageMargins left="0.7" right="0.45" top="0.5" bottom="0.75" header="0.3" footer="0.3"/>
  <pageSetup scale="86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41"/>
  <sheetViews>
    <sheetView showWhiteSpace="0" view="pageBreakPreview" topLeftCell="A28" zoomScale="130" zoomScaleNormal="100" zoomScaleSheetLayoutView="130" workbookViewId="0">
      <selection activeCell="I2" sqref="I2:J2"/>
    </sheetView>
  </sheetViews>
  <sheetFormatPr defaultColWidth="2.875" defaultRowHeight="15" customHeight="1" x14ac:dyDescent="0.25"/>
  <cols>
    <col min="2" max="2" width="9.75" customWidth="1"/>
    <col min="3" max="3" width="9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5" customHeight="1" x14ac:dyDescent="0.4">
      <c r="A1" s="100" t="s">
        <v>0</v>
      </c>
      <c r="B1" s="101"/>
      <c r="C1" s="102"/>
      <c r="D1" s="103" t="s">
        <v>2</v>
      </c>
      <c r="E1" s="463" t="s">
        <v>480</v>
      </c>
      <c r="F1" s="103" t="s">
        <v>4</v>
      </c>
      <c r="G1" s="462">
        <v>44405</v>
      </c>
      <c r="H1" s="103" t="s">
        <v>5</v>
      </c>
      <c r="I1" s="989" t="s">
        <v>538</v>
      </c>
      <c r="J1" s="990"/>
      <c r="K1" s="102"/>
      <c r="L1" s="105"/>
    </row>
    <row r="2" spans="1:18" ht="15" customHeight="1" x14ac:dyDescent="0.4">
      <c r="A2" s="106" t="s">
        <v>1</v>
      </c>
      <c r="B2" s="95"/>
      <c r="C2" s="8"/>
      <c r="D2" s="2" t="s">
        <v>3</v>
      </c>
      <c r="E2" s="460" t="s">
        <v>536</v>
      </c>
      <c r="F2" s="2" t="s">
        <v>4</v>
      </c>
      <c r="G2" s="457">
        <v>44436</v>
      </c>
      <c r="H2" s="3" t="s">
        <v>6</v>
      </c>
      <c r="I2" s="991">
        <v>1</v>
      </c>
      <c r="J2" s="992"/>
      <c r="K2" s="8"/>
      <c r="L2" s="96"/>
    </row>
    <row r="3" spans="1:18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8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8" ht="20.100000000000001" customHeight="1" x14ac:dyDescent="0.25">
      <c r="A5" s="144" t="s">
        <v>9</v>
      </c>
      <c r="B5" s="97"/>
      <c r="C5" s="997" t="s">
        <v>537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45</v>
      </c>
    </row>
    <row r="6" spans="1:18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8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927" t="s">
        <v>11</v>
      </c>
      <c r="L7" s="63" t="s">
        <v>12</v>
      </c>
    </row>
    <row r="8" spans="1:18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641"/>
      <c r="L8" s="116"/>
    </row>
    <row r="9" spans="1:18" ht="15.95" customHeight="1" x14ac:dyDescent="0.25">
      <c r="A9" s="465" t="s">
        <v>526</v>
      </c>
      <c r="B9" s="62"/>
      <c r="C9" s="92"/>
      <c r="D9" s="366"/>
      <c r="E9" s="366"/>
      <c r="F9" s="366"/>
      <c r="G9" s="366"/>
      <c r="H9" s="366"/>
      <c r="I9" s="56"/>
      <c r="J9" s="51"/>
      <c r="K9" s="643"/>
      <c r="L9" s="118"/>
    </row>
    <row r="10" spans="1:18" ht="24.95" customHeight="1" thickBot="1" x14ac:dyDescent="0.3">
      <c r="A10" s="466"/>
      <c r="B10" s="1023" t="s">
        <v>527</v>
      </c>
      <c r="C10" s="1024"/>
      <c r="D10" s="1023" t="s">
        <v>528</v>
      </c>
      <c r="E10" s="1024"/>
      <c r="F10" s="1023" t="s">
        <v>529</v>
      </c>
      <c r="G10" s="1024"/>
      <c r="H10" s="1023" t="s">
        <v>530</v>
      </c>
      <c r="I10" s="1024"/>
      <c r="J10" s="51"/>
      <c r="K10" s="643"/>
      <c r="L10" s="165"/>
      <c r="M10" s="166"/>
      <c r="N10" s="166"/>
      <c r="O10" s="166"/>
      <c r="P10" s="166"/>
      <c r="Q10" s="166"/>
      <c r="R10" s="166"/>
    </row>
    <row r="11" spans="1:18" ht="15.95" customHeight="1" x14ac:dyDescent="0.25">
      <c r="A11" s="466"/>
      <c r="B11" s="1029">
        <v>10</v>
      </c>
      <c r="C11" s="1030"/>
      <c r="D11" s="1029">
        <v>750</v>
      </c>
      <c r="E11" s="1030"/>
      <c r="F11" s="1029">
        <v>4</v>
      </c>
      <c r="G11" s="1030"/>
      <c r="H11" s="1029">
        <f>(D11/B11)*F11</f>
        <v>300</v>
      </c>
      <c r="I11" s="1030"/>
      <c r="J11" s="51"/>
      <c r="K11" s="644">
        <f>H11</f>
        <v>300</v>
      </c>
      <c r="L11" s="165"/>
      <c r="M11" s="166"/>
      <c r="N11" s="166"/>
      <c r="O11" s="166"/>
      <c r="P11" s="166"/>
      <c r="Q11" s="166"/>
      <c r="R11" s="166"/>
    </row>
    <row r="12" spans="1:18" ht="15.95" customHeight="1" x14ac:dyDescent="0.25">
      <c r="A12" s="466"/>
      <c r="B12" s="187"/>
      <c r="C12" s="11"/>
      <c r="D12" s="187"/>
      <c r="E12" s="187"/>
      <c r="F12" s="56"/>
      <c r="G12" s="187"/>
      <c r="H12" s="187"/>
      <c r="I12" s="76"/>
      <c r="J12" s="51"/>
      <c r="K12" s="644"/>
      <c r="L12" s="165"/>
      <c r="M12" s="166"/>
      <c r="N12" s="166"/>
      <c r="O12" s="166"/>
      <c r="P12" s="166"/>
      <c r="Q12" s="166"/>
      <c r="R12" s="166"/>
    </row>
    <row r="13" spans="1:18" ht="15.95" customHeight="1" x14ac:dyDescent="0.25">
      <c r="A13" s="929"/>
      <c r="B13" s="62"/>
      <c r="C13" s="187"/>
      <c r="D13" s="366"/>
      <c r="E13" s="366"/>
      <c r="F13" s="366"/>
      <c r="G13" s="366"/>
      <c r="H13" s="366"/>
      <c r="I13" s="56"/>
      <c r="J13" s="51"/>
      <c r="K13" s="643"/>
      <c r="L13" s="118"/>
    </row>
    <row r="14" spans="1:18" ht="24.95" customHeight="1" x14ac:dyDescent="0.25">
      <c r="A14" s="467"/>
      <c r="B14" s="933"/>
      <c r="C14" s="933"/>
      <c r="D14" s="933"/>
      <c r="E14" s="933"/>
      <c r="F14" s="934"/>
      <c r="G14" s="934"/>
      <c r="H14" s="47"/>
      <c r="I14" s="32"/>
      <c r="J14" s="51"/>
      <c r="K14" s="643"/>
      <c r="L14" s="165"/>
      <c r="M14" s="166"/>
      <c r="N14" s="166"/>
      <c r="O14" s="166"/>
      <c r="P14" s="166"/>
      <c r="Q14" s="166"/>
      <c r="R14" s="166"/>
    </row>
    <row r="15" spans="1:18" ht="15.95" customHeight="1" x14ac:dyDescent="0.25">
      <c r="A15" s="467"/>
      <c r="B15" s="935"/>
      <c r="C15" s="935"/>
      <c r="D15" s="936"/>
      <c r="E15" s="936"/>
      <c r="F15" s="937"/>
      <c r="G15" s="937"/>
      <c r="H15" s="187"/>
      <c r="I15" s="76"/>
      <c r="J15" s="51"/>
      <c r="K15" s="644">
        <f>F15</f>
        <v>0</v>
      </c>
      <c r="L15" s="165"/>
      <c r="M15" s="166"/>
      <c r="N15" s="166"/>
      <c r="O15" s="166"/>
      <c r="P15" s="166"/>
      <c r="Q15" s="166"/>
      <c r="R15" s="166"/>
    </row>
    <row r="16" spans="1:18" ht="15.95" customHeight="1" x14ac:dyDescent="0.25">
      <c r="A16" s="467"/>
      <c r="B16" s="47"/>
      <c r="C16" s="170"/>
      <c r="D16" s="176"/>
      <c r="E16" s="267"/>
      <c r="F16" s="175"/>
      <c r="G16" s="266"/>
      <c r="H16" s="173"/>
      <c r="I16" s="169"/>
      <c r="J16" s="163"/>
      <c r="K16" s="645"/>
      <c r="L16" s="165"/>
      <c r="M16" s="166"/>
      <c r="N16" s="166"/>
      <c r="O16" s="166"/>
      <c r="P16" s="166"/>
      <c r="Q16" s="166"/>
      <c r="R16" s="166"/>
    </row>
    <row r="17" spans="1:18" ht="15.95" customHeight="1" x14ac:dyDescent="0.25">
      <c r="A17" s="929"/>
      <c r="B17" s="32"/>
      <c r="C17" s="187"/>
      <c r="D17" s="11"/>
      <c r="E17" s="10"/>
      <c r="F17" s="10"/>
      <c r="G17" s="14"/>
      <c r="H17" s="10"/>
      <c r="I17" s="81"/>
      <c r="J17" s="51"/>
      <c r="K17" s="643"/>
      <c r="L17" s="165"/>
      <c r="M17" s="166"/>
      <c r="N17" s="166"/>
      <c r="O17" s="166"/>
      <c r="P17" s="166"/>
      <c r="Q17" s="166"/>
      <c r="R17" s="166"/>
    </row>
    <row r="18" spans="1:18" ht="24.95" customHeight="1" x14ac:dyDescent="0.25">
      <c r="A18" s="467"/>
      <c r="B18" s="658"/>
      <c r="C18" s="658"/>
      <c r="D18" s="47"/>
      <c r="E18" s="47"/>
      <c r="F18" s="658"/>
      <c r="G18" s="658"/>
      <c r="H18" s="47"/>
      <c r="I18" s="32"/>
      <c r="J18" s="51"/>
      <c r="K18" s="643"/>
      <c r="L18" s="165"/>
      <c r="M18" s="166"/>
      <c r="N18" s="166"/>
      <c r="O18" s="166"/>
      <c r="P18" s="166"/>
      <c r="Q18" s="166"/>
      <c r="R18" s="166"/>
    </row>
    <row r="19" spans="1:18" ht="15.95" customHeight="1" x14ac:dyDescent="0.25">
      <c r="A19" s="467"/>
      <c r="B19" s="935"/>
      <c r="C19" s="935"/>
      <c r="D19" s="187"/>
      <c r="E19" s="187"/>
      <c r="F19" s="937"/>
      <c r="G19" s="937"/>
      <c r="H19" s="187"/>
      <c r="I19" s="76"/>
      <c r="J19" s="51"/>
      <c r="K19" s="644">
        <f>F19</f>
        <v>0</v>
      </c>
      <c r="L19" s="165"/>
      <c r="M19" s="166"/>
      <c r="N19" s="166"/>
      <c r="O19" s="166"/>
      <c r="P19" s="166"/>
      <c r="Q19" s="166"/>
      <c r="R19" s="166"/>
    </row>
    <row r="20" spans="1:18" ht="15.95" customHeight="1" x14ac:dyDescent="0.25">
      <c r="A20" s="467"/>
      <c r="B20" s="72"/>
      <c r="C20" s="160"/>
      <c r="D20" s="176"/>
      <c r="E20" s="267"/>
      <c r="F20" s="175"/>
      <c r="G20" s="266"/>
      <c r="H20" s="170"/>
      <c r="I20" s="175"/>
      <c r="J20" s="163"/>
      <c r="K20" s="645"/>
      <c r="L20" s="165"/>
      <c r="M20" s="166"/>
      <c r="N20" s="166"/>
      <c r="O20" s="166"/>
      <c r="P20" s="166"/>
      <c r="Q20" s="166"/>
      <c r="R20" s="166"/>
    </row>
    <row r="21" spans="1:18" ht="15.95" customHeight="1" x14ac:dyDescent="0.25">
      <c r="A21" s="929"/>
      <c r="B21" s="32"/>
      <c r="C21" s="187"/>
      <c r="D21" s="11"/>
      <c r="E21" s="10"/>
      <c r="F21" s="10"/>
      <c r="G21" s="14"/>
      <c r="H21" s="10"/>
      <c r="I21" s="81"/>
      <c r="J21" s="51"/>
      <c r="K21" s="643"/>
      <c r="L21" s="165"/>
      <c r="M21" s="166"/>
      <c r="N21" s="166"/>
      <c r="O21" s="166"/>
      <c r="P21" s="166"/>
      <c r="Q21" s="166"/>
      <c r="R21" s="166"/>
    </row>
    <row r="22" spans="1:18" ht="24.95" customHeight="1" x14ac:dyDescent="0.25">
      <c r="A22" s="467"/>
      <c r="B22" s="658"/>
      <c r="C22" s="658"/>
      <c r="D22" s="47"/>
      <c r="E22" s="47"/>
      <c r="F22" s="658"/>
      <c r="G22" s="658"/>
      <c r="H22" s="47"/>
      <c r="I22" s="32"/>
      <c r="J22" s="51"/>
      <c r="K22" s="643"/>
      <c r="L22" s="165"/>
      <c r="M22" s="166"/>
      <c r="N22" s="166"/>
      <c r="O22" s="166"/>
      <c r="P22" s="166"/>
      <c r="Q22" s="166"/>
      <c r="R22" s="166"/>
    </row>
    <row r="23" spans="1:18" ht="15.95" customHeight="1" x14ac:dyDescent="0.25">
      <c r="A23" s="467"/>
      <c r="B23" s="935"/>
      <c r="C23" s="935"/>
      <c r="D23" s="187"/>
      <c r="E23" s="187"/>
      <c r="F23" s="937"/>
      <c r="G23" s="937"/>
      <c r="H23" s="187"/>
      <c r="I23" s="76"/>
      <c r="J23" s="51"/>
      <c r="K23" s="644">
        <f>F23</f>
        <v>0</v>
      </c>
      <c r="L23" s="165"/>
      <c r="M23" s="166"/>
      <c r="N23" s="166"/>
      <c r="O23" s="166"/>
      <c r="P23" s="166"/>
      <c r="Q23" s="166"/>
      <c r="R23" s="166"/>
    </row>
    <row r="24" spans="1:18" ht="15.95" customHeight="1" x14ac:dyDescent="0.25">
      <c r="A24" s="467"/>
      <c r="B24" s="187"/>
      <c r="C24" s="187"/>
      <c r="D24" s="187"/>
      <c r="E24" s="187"/>
      <c r="F24" s="56"/>
      <c r="G24" s="56"/>
      <c r="H24" s="187"/>
      <c r="I24" s="76"/>
      <c r="J24" s="51"/>
      <c r="K24" s="644"/>
      <c r="L24" s="165"/>
      <c r="M24" s="166"/>
      <c r="N24" s="166"/>
      <c r="O24" s="166"/>
      <c r="P24" s="166"/>
      <c r="Q24" s="166"/>
      <c r="R24" s="166"/>
    </row>
    <row r="25" spans="1:18" ht="15.95" customHeight="1" x14ac:dyDescent="0.25">
      <c r="A25" s="929"/>
      <c r="B25" s="62"/>
      <c r="C25" s="187"/>
      <c r="D25" s="366"/>
      <c r="E25" s="366"/>
      <c r="F25" s="366"/>
      <c r="G25" s="366"/>
      <c r="H25" s="366"/>
      <c r="I25" s="56"/>
      <c r="J25" s="51"/>
      <c r="K25" s="643"/>
      <c r="L25" s="118"/>
    </row>
    <row r="26" spans="1:18" ht="15.95" customHeight="1" x14ac:dyDescent="0.25">
      <c r="A26" s="929"/>
      <c r="B26" s="62"/>
      <c r="C26" s="187"/>
      <c r="D26" s="366"/>
      <c r="E26" s="366"/>
      <c r="F26" s="366"/>
      <c r="G26" s="366"/>
      <c r="H26" s="366"/>
      <c r="I26" s="56"/>
      <c r="J26" s="51"/>
      <c r="K26" s="643"/>
      <c r="L26" s="118"/>
    </row>
    <row r="27" spans="1:18" ht="24.95" customHeight="1" x14ac:dyDescent="0.25">
      <c r="A27" s="467"/>
      <c r="B27" s="934"/>
      <c r="C27" s="934"/>
      <c r="D27" s="934"/>
      <c r="E27" s="934"/>
      <c r="F27" s="934"/>
      <c r="G27" s="934"/>
      <c r="H27" s="47"/>
      <c r="I27" s="32"/>
      <c r="J27" s="51"/>
      <c r="K27" s="643"/>
      <c r="L27" s="165"/>
      <c r="M27" s="166"/>
      <c r="N27" s="166"/>
      <c r="O27" s="166"/>
      <c r="P27" s="166"/>
      <c r="Q27" s="166"/>
      <c r="R27" s="166"/>
    </row>
    <row r="28" spans="1:18" ht="15.95" customHeight="1" x14ac:dyDescent="0.25">
      <c r="A28" s="467"/>
      <c r="B28" s="935"/>
      <c r="C28" s="935"/>
      <c r="D28" s="936"/>
      <c r="E28" s="936"/>
      <c r="F28" s="937"/>
      <c r="G28" s="937"/>
      <c r="H28" s="187"/>
      <c r="I28" s="76"/>
      <c r="J28" s="51"/>
      <c r="K28" s="644">
        <f>F28</f>
        <v>0</v>
      </c>
      <c r="L28" s="165"/>
      <c r="M28" s="166"/>
      <c r="N28" s="166"/>
      <c r="O28" s="166"/>
      <c r="P28" s="166"/>
      <c r="Q28" s="166"/>
      <c r="R28" s="166"/>
    </row>
    <row r="29" spans="1:18" ht="15.95" customHeight="1" x14ac:dyDescent="0.25">
      <c r="A29" s="467"/>
      <c r="B29" s="10"/>
      <c r="C29" s="187"/>
      <c r="D29" s="11"/>
      <c r="E29" s="10"/>
      <c r="F29" s="10"/>
      <c r="G29" s="12"/>
      <c r="H29" s="10"/>
      <c r="I29" s="56"/>
      <c r="J29" s="51"/>
      <c r="K29" s="642"/>
      <c r="L29" s="118"/>
    </row>
    <row r="30" spans="1:18" ht="15.95" customHeight="1" x14ac:dyDescent="0.25">
      <c r="A30" s="929"/>
      <c r="B30" s="32"/>
      <c r="C30" s="187"/>
      <c r="D30" s="11"/>
      <c r="E30" s="10"/>
      <c r="F30" s="10"/>
      <c r="G30" s="14"/>
      <c r="H30" s="10"/>
      <c r="I30" s="81"/>
      <c r="J30" s="51"/>
      <c r="K30" s="643"/>
      <c r="L30" s="165"/>
      <c r="M30" s="166"/>
      <c r="N30" s="166"/>
      <c r="O30" s="166"/>
      <c r="P30" s="166"/>
      <c r="Q30" s="166"/>
      <c r="R30" s="166"/>
    </row>
    <row r="31" spans="1:18" ht="24.95" customHeight="1" x14ac:dyDescent="0.25">
      <c r="A31" s="467"/>
      <c r="B31" s="658"/>
      <c r="C31" s="658"/>
      <c r="D31" s="47"/>
      <c r="E31" s="47"/>
      <c r="F31" s="658"/>
      <c r="G31" s="658"/>
      <c r="H31" s="47"/>
      <c r="I31" s="32"/>
      <c r="J31" s="51"/>
      <c r="K31" s="643"/>
      <c r="L31" s="165"/>
      <c r="M31" s="166"/>
      <c r="N31" s="166"/>
      <c r="O31" s="166"/>
      <c r="P31" s="166"/>
      <c r="Q31" s="166"/>
      <c r="R31" s="166"/>
    </row>
    <row r="32" spans="1:18" ht="15.95" customHeight="1" x14ac:dyDescent="0.25">
      <c r="A32" s="467"/>
      <c r="B32" s="935"/>
      <c r="C32" s="935"/>
      <c r="D32" s="187"/>
      <c r="E32" s="187"/>
      <c r="F32" s="937"/>
      <c r="G32" s="937"/>
      <c r="H32" s="187"/>
      <c r="I32" s="76"/>
      <c r="J32" s="51"/>
      <c r="K32" s="644">
        <f>F32</f>
        <v>0</v>
      </c>
      <c r="L32" s="165"/>
      <c r="M32" s="166"/>
      <c r="N32" s="166"/>
      <c r="O32" s="166"/>
      <c r="P32" s="166"/>
      <c r="Q32" s="166"/>
      <c r="R32" s="166"/>
    </row>
    <row r="33" spans="1:18" ht="15.95" customHeight="1" x14ac:dyDescent="0.25">
      <c r="A33" s="467"/>
      <c r="B33" s="72"/>
      <c r="C33" s="160"/>
      <c r="D33" s="176"/>
      <c r="E33" s="267"/>
      <c r="F33" s="175"/>
      <c r="G33" s="266"/>
      <c r="H33" s="170"/>
      <c r="I33" s="175"/>
      <c r="J33" s="163"/>
      <c r="K33" s="645"/>
      <c r="L33" s="165"/>
      <c r="M33" s="166"/>
      <c r="N33" s="166"/>
      <c r="O33" s="166"/>
      <c r="P33" s="166"/>
      <c r="Q33" s="166"/>
      <c r="R33" s="166"/>
    </row>
    <row r="34" spans="1:18" ht="15.95" customHeight="1" x14ac:dyDescent="0.25">
      <c r="A34" s="929"/>
      <c r="B34" s="32"/>
      <c r="C34" s="187"/>
      <c r="D34" s="11"/>
      <c r="E34" s="10"/>
      <c r="F34" s="10"/>
      <c r="G34" s="14"/>
      <c r="H34" s="10"/>
      <c r="I34" s="81"/>
      <c r="J34" s="51"/>
      <c r="K34" s="643"/>
      <c r="L34" s="165"/>
      <c r="M34" s="166"/>
      <c r="N34" s="166"/>
      <c r="O34" s="166"/>
      <c r="P34" s="166"/>
      <c r="Q34" s="166"/>
      <c r="R34" s="166"/>
    </row>
    <row r="35" spans="1:18" ht="24.95" customHeight="1" x14ac:dyDescent="0.25">
      <c r="A35" s="467"/>
      <c r="B35" s="658"/>
      <c r="C35" s="658"/>
      <c r="D35" s="47"/>
      <c r="E35" s="47"/>
      <c r="F35" s="658"/>
      <c r="G35" s="658"/>
      <c r="H35" s="47"/>
      <c r="I35" s="32"/>
      <c r="J35" s="51"/>
      <c r="K35" s="643"/>
      <c r="L35" s="165"/>
      <c r="M35" s="166"/>
      <c r="N35" s="166"/>
      <c r="O35" s="166"/>
      <c r="P35" s="166"/>
      <c r="Q35" s="166"/>
      <c r="R35" s="166"/>
    </row>
    <row r="36" spans="1:18" ht="15.95" customHeight="1" x14ac:dyDescent="0.25">
      <c r="A36" s="467"/>
      <c r="B36" s="935"/>
      <c r="C36" s="935"/>
      <c r="D36" s="187"/>
      <c r="E36" s="187"/>
      <c r="F36" s="937"/>
      <c r="G36" s="937"/>
      <c r="H36" s="187"/>
      <c r="I36" s="76"/>
      <c r="J36" s="51"/>
      <c r="K36" s="644">
        <f>F36</f>
        <v>0</v>
      </c>
      <c r="L36" s="165"/>
      <c r="M36" s="166"/>
      <c r="N36" s="166"/>
      <c r="O36" s="166"/>
      <c r="P36" s="166"/>
      <c r="Q36" s="166"/>
      <c r="R36" s="166"/>
    </row>
    <row r="37" spans="1:18" ht="15.95" customHeight="1" x14ac:dyDescent="0.25">
      <c r="A37" s="468"/>
      <c r="B37" s="19"/>
      <c r="C37" s="930"/>
      <c r="D37" s="930"/>
      <c r="E37" s="931"/>
      <c r="F37" s="931"/>
      <c r="G37" s="932"/>
      <c r="H37" s="930"/>
      <c r="I37" s="81"/>
      <c r="J37" s="30"/>
      <c r="K37" s="646"/>
      <c r="L37" s="120"/>
    </row>
    <row r="38" spans="1:18" ht="15.95" customHeight="1" x14ac:dyDescent="0.25">
      <c r="A38" s="468"/>
      <c r="B38" s="24"/>
      <c r="C38" s="24"/>
      <c r="D38" s="24"/>
      <c r="E38" s="651"/>
      <c r="F38" s="651"/>
      <c r="G38" s="87"/>
      <c r="H38" s="24"/>
      <c r="I38" s="81"/>
      <c r="J38" s="55"/>
      <c r="K38" s="646"/>
      <c r="L38" s="120"/>
    </row>
    <row r="39" spans="1:18" ht="15.95" customHeight="1" x14ac:dyDescent="0.25">
      <c r="A39" s="468"/>
      <c r="B39" s="24"/>
      <c r="C39" s="24"/>
      <c r="D39" s="24"/>
      <c r="E39" s="651"/>
      <c r="F39" s="651"/>
      <c r="G39" s="87"/>
      <c r="H39" s="24"/>
      <c r="I39" s="81"/>
      <c r="J39" s="55"/>
      <c r="K39" s="646"/>
      <c r="L39" s="120"/>
    </row>
    <row r="40" spans="1:18" ht="15.95" customHeight="1" thickBot="1" x14ac:dyDescent="0.3">
      <c r="A40" s="468"/>
      <c r="B40" s="58"/>
      <c r="C40" s="58"/>
      <c r="D40" s="58"/>
      <c r="E40" s="91"/>
      <c r="F40" s="91"/>
      <c r="G40" s="88"/>
      <c r="H40" s="58"/>
      <c r="I40" s="89"/>
      <c r="J40" s="59"/>
      <c r="K40" s="646"/>
      <c r="L40" s="120"/>
    </row>
    <row r="41" spans="1:18" ht="15.95" customHeight="1" thickBot="1" x14ac:dyDescent="0.3">
      <c r="A41" s="985" t="s">
        <v>12</v>
      </c>
      <c r="B41" s="986"/>
      <c r="C41" s="987"/>
      <c r="D41" s="987"/>
      <c r="E41" s="987"/>
      <c r="F41" s="987"/>
      <c r="G41" s="987"/>
      <c r="H41" s="987"/>
      <c r="I41" s="987"/>
      <c r="J41" s="988"/>
      <c r="K41" s="67">
        <f>SUM(K8:K40)</f>
        <v>300</v>
      </c>
      <c r="L41" s="121">
        <f>K41</f>
        <v>300</v>
      </c>
    </row>
  </sheetData>
  <mergeCells count="16">
    <mergeCell ref="C5:J5"/>
    <mergeCell ref="I1:J1"/>
    <mergeCell ref="I2:J2"/>
    <mergeCell ref="C4:D4"/>
    <mergeCell ref="F4:G4"/>
    <mergeCell ref="I4:L4"/>
    <mergeCell ref="A41:J41"/>
    <mergeCell ref="H10:I10"/>
    <mergeCell ref="H11:I11"/>
    <mergeCell ref="A7:J7"/>
    <mergeCell ref="B10:C10"/>
    <mergeCell ref="D10:E10"/>
    <mergeCell ref="F10:G10"/>
    <mergeCell ref="B11:C11"/>
    <mergeCell ref="D11:E11"/>
    <mergeCell ref="F11:G11"/>
  </mergeCells>
  <pageMargins left="0.7" right="0.45" top="0.5" bottom="0.75" header="0.3" footer="0.3"/>
  <pageSetup scale="86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2"/>
  <sheetViews>
    <sheetView showWhiteSpace="0" view="pageBreakPreview" zoomScale="115" zoomScaleNormal="100" zoomScaleSheetLayoutView="115" workbookViewId="0"/>
  </sheetViews>
  <sheetFormatPr defaultColWidth="2.875" defaultRowHeight="15" customHeight="1" x14ac:dyDescent="0.25"/>
  <cols>
    <col min="2" max="2" width="9.625" customWidth="1"/>
    <col min="3" max="3" width="7.75" customWidth="1"/>
    <col min="4" max="4" width="9.8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44229</v>
      </c>
      <c r="H1" s="103" t="s">
        <v>5</v>
      </c>
      <c r="I1" s="1000" t="s">
        <v>531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532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68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156" t="s">
        <v>11</v>
      </c>
      <c r="L7" s="63" t="s">
        <v>12</v>
      </c>
    </row>
    <row r="8" spans="1:12" ht="15.95" customHeight="1" x14ac:dyDescent="0.25">
      <c r="A8" s="60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12" ht="15.95" customHeight="1" x14ac:dyDescent="0.25">
      <c r="A9" s="37" t="s">
        <v>20</v>
      </c>
      <c r="B9" s="62"/>
      <c r="C9" s="83"/>
      <c r="D9" s="83"/>
      <c r="E9" s="10"/>
      <c r="F9" s="10"/>
      <c r="G9" s="135"/>
      <c r="H9" s="10"/>
      <c r="I9" s="56"/>
      <c r="J9" s="51"/>
      <c r="K9" s="53"/>
      <c r="L9" s="65"/>
    </row>
    <row r="10" spans="1:12" ht="32.25" customHeight="1" thickBot="1" x14ac:dyDescent="0.3">
      <c r="A10" s="53"/>
      <c r="B10" s="145" t="s">
        <v>310</v>
      </c>
      <c r="C10" s="145" t="s">
        <v>31</v>
      </c>
      <c r="D10" s="69" t="s">
        <v>27</v>
      </c>
      <c r="E10" s="48" t="s">
        <v>28</v>
      </c>
      <c r="F10" s="48" t="s">
        <v>46</v>
      </c>
      <c r="G10" s="14"/>
      <c r="H10" s="10"/>
      <c r="I10" s="56"/>
      <c r="J10" s="51"/>
      <c r="K10" s="53"/>
      <c r="L10" s="65"/>
    </row>
    <row r="11" spans="1:12" ht="15.95" customHeight="1" x14ac:dyDescent="0.25">
      <c r="A11" s="53"/>
      <c r="B11" s="10">
        <v>684.10900000000004</v>
      </c>
      <c r="C11" s="155">
        <v>64</v>
      </c>
      <c r="D11" s="146">
        <f>9.25/12</f>
        <v>0.77083333333333337</v>
      </c>
      <c r="E11" s="155">
        <f>B11*C11*D11</f>
        <v>33749.377333333337</v>
      </c>
      <c r="F11" s="147">
        <f>ROUNDUP(E11/27,0)</f>
        <v>1250</v>
      </c>
      <c r="G11" s="14"/>
      <c r="H11" s="10"/>
      <c r="I11" s="56"/>
      <c r="J11" s="51"/>
      <c r="K11" s="52">
        <f>F11</f>
        <v>1250</v>
      </c>
      <c r="L11" s="65"/>
    </row>
    <row r="12" spans="1:12" ht="15.95" customHeight="1" x14ac:dyDescent="0.25">
      <c r="A12" s="53"/>
      <c r="B12" s="32"/>
      <c r="C12" s="35"/>
      <c r="D12" s="32"/>
      <c r="E12" s="32"/>
      <c r="F12" s="32"/>
      <c r="G12" s="12"/>
      <c r="H12" s="12"/>
      <c r="I12" s="56"/>
      <c r="J12" s="51"/>
      <c r="K12" s="53"/>
      <c r="L12" s="65"/>
    </row>
    <row r="13" spans="1:12" ht="15.95" customHeight="1" x14ac:dyDescent="0.25">
      <c r="A13" s="37" t="s">
        <v>63</v>
      </c>
      <c r="B13" s="62"/>
      <c r="C13" s="92"/>
      <c r="D13" s="83"/>
      <c r="E13" s="10"/>
      <c r="F13" s="10"/>
      <c r="G13" s="14"/>
      <c r="H13" s="10"/>
      <c r="I13" s="56"/>
      <c r="J13" s="51"/>
      <c r="K13" s="50"/>
      <c r="L13" s="65"/>
    </row>
    <row r="14" spans="1:12" ht="15.95" customHeight="1" x14ac:dyDescent="0.25">
      <c r="A14" s="53"/>
      <c r="B14" s="10"/>
      <c r="C14" s="92"/>
      <c r="D14" s="11"/>
      <c r="E14" s="10"/>
      <c r="F14" s="10"/>
      <c r="G14" s="12"/>
      <c r="H14" s="12"/>
      <c r="I14" s="56"/>
      <c r="J14" s="51"/>
      <c r="K14" s="52"/>
      <c r="L14" s="65"/>
    </row>
    <row r="15" spans="1:12" ht="49.5" customHeight="1" thickBot="1" x14ac:dyDescent="0.3">
      <c r="A15" s="53"/>
      <c r="B15" s="48" t="s">
        <v>64</v>
      </c>
      <c r="C15" s="145" t="s">
        <v>65</v>
      </c>
      <c r="D15" s="69" t="s">
        <v>66</v>
      </c>
      <c r="E15" s="48" t="s">
        <v>29</v>
      </c>
      <c r="F15" s="48" t="s">
        <v>67</v>
      </c>
      <c r="G15" s="41" t="s">
        <v>30</v>
      </c>
      <c r="H15" s="41" t="s">
        <v>28</v>
      </c>
      <c r="I15" s="41" t="s">
        <v>46</v>
      </c>
      <c r="J15" s="51"/>
      <c r="K15" s="53"/>
      <c r="L15" s="65"/>
    </row>
    <row r="16" spans="1:12" ht="15.95" customHeight="1" x14ac:dyDescent="0.25">
      <c r="A16" s="53"/>
      <c r="B16" s="44">
        <v>1</v>
      </c>
      <c r="C16" s="74">
        <v>18</v>
      </c>
      <c r="D16" s="28">
        <v>0</v>
      </c>
      <c r="E16" s="19">
        <v>4</v>
      </c>
      <c r="F16" s="28">
        <f>E16*(D16+C16)</f>
        <v>72</v>
      </c>
      <c r="G16" s="28">
        <v>680.33333000000005</v>
      </c>
      <c r="H16" s="148">
        <f t="shared" ref="H16:H21" si="0">F16*G16/144</f>
        <v>340.16666500000002</v>
      </c>
      <c r="I16" s="149">
        <f t="shared" ref="I16:I21" si="1">ROUNDUP(H16/27,0)</f>
        <v>13</v>
      </c>
      <c r="J16" s="51"/>
      <c r="K16" s="53"/>
      <c r="L16" s="65"/>
    </row>
    <row r="17" spans="1:12" ht="15.95" customHeight="1" x14ac:dyDescent="0.25">
      <c r="A17" s="53"/>
      <c r="B17" s="39">
        <v>2</v>
      </c>
      <c r="C17" s="74">
        <v>18</v>
      </c>
      <c r="D17" s="28">
        <v>0</v>
      </c>
      <c r="E17" s="19">
        <v>4</v>
      </c>
      <c r="F17" s="28">
        <f t="shared" ref="F17:F22" si="2">E17*(D17+C17)</f>
        <v>72</v>
      </c>
      <c r="G17" s="28">
        <v>681.8</v>
      </c>
      <c r="H17" s="148">
        <f t="shared" si="0"/>
        <v>340.9</v>
      </c>
      <c r="I17" s="149">
        <f t="shared" si="1"/>
        <v>13</v>
      </c>
      <c r="J17" s="51"/>
      <c r="K17" s="53"/>
      <c r="L17" s="65"/>
    </row>
    <row r="18" spans="1:12" ht="15.95" customHeight="1" x14ac:dyDescent="0.25">
      <c r="A18" s="53"/>
      <c r="B18" s="39">
        <v>3</v>
      </c>
      <c r="C18" s="74">
        <v>18</v>
      </c>
      <c r="D18" s="28">
        <v>0</v>
      </c>
      <c r="E18" s="19">
        <v>4</v>
      </c>
      <c r="F18" s="28">
        <f t="shared" si="2"/>
        <v>72</v>
      </c>
      <c r="G18" s="28">
        <v>683.27</v>
      </c>
      <c r="H18" s="148">
        <f t="shared" si="0"/>
        <v>341.63499999999999</v>
      </c>
      <c r="I18" s="149">
        <f t="shared" si="1"/>
        <v>13</v>
      </c>
      <c r="J18" s="51"/>
      <c r="K18" s="53"/>
      <c r="L18" s="65"/>
    </row>
    <row r="19" spans="1:12" ht="15.95" customHeight="1" x14ac:dyDescent="0.25">
      <c r="A19" s="53"/>
      <c r="B19" s="39">
        <v>4</v>
      </c>
      <c r="C19" s="74">
        <v>18</v>
      </c>
      <c r="D19" s="28">
        <v>0</v>
      </c>
      <c r="E19" s="19">
        <v>4</v>
      </c>
      <c r="F19" s="28">
        <f t="shared" si="2"/>
        <v>72</v>
      </c>
      <c r="G19" s="28">
        <v>684.73400000000004</v>
      </c>
      <c r="H19" s="148">
        <f t="shared" si="0"/>
        <v>342.36700000000002</v>
      </c>
      <c r="I19" s="149">
        <f t="shared" si="1"/>
        <v>13</v>
      </c>
      <c r="J19" s="51"/>
      <c r="K19" s="53"/>
      <c r="L19" s="65"/>
    </row>
    <row r="20" spans="1:12" ht="15.95" customHeight="1" x14ac:dyDescent="0.25">
      <c r="A20" s="53"/>
      <c r="B20" s="39">
        <v>5</v>
      </c>
      <c r="C20" s="74">
        <v>18</v>
      </c>
      <c r="D20" s="28">
        <v>0</v>
      </c>
      <c r="E20" s="19">
        <v>4</v>
      </c>
      <c r="F20" s="28">
        <f t="shared" si="2"/>
        <v>72</v>
      </c>
      <c r="G20" s="28">
        <v>686.19799999999998</v>
      </c>
      <c r="H20" s="148">
        <f t="shared" si="0"/>
        <v>343.09899999999999</v>
      </c>
      <c r="I20" s="149">
        <f t="shared" si="1"/>
        <v>13</v>
      </c>
      <c r="J20" s="51"/>
      <c r="K20" s="53"/>
      <c r="L20" s="65"/>
    </row>
    <row r="21" spans="1:12" ht="15.95" customHeight="1" x14ac:dyDescent="0.25">
      <c r="A21" s="53"/>
      <c r="B21" s="39">
        <v>6</v>
      </c>
      <c r="C21" s="74">
        <v>18</v>
      </c>
      <c r="D21" s="28">
        <v>0</v>
      </c>
      <c r="E21" s="19">
        <v>4</v>
      </c>
      <c r="F21" s="28">
        <f t="shared" si="2"/>
        <v>72</v>
      </c>
      <c r="G21" s="28">
        <v>687.66660000000002</v>
      </c>
      <c r="H21" s="148">
        <f t="shared" si="0"/>
        <v>343.83330000000001</v>
      </c>
      <c r="I21" s="149">
        <f t="shared" si="1"/>
        <v>13</v>
      </c>
      <c r="J21" s="51"/>
      <c r="K21" s="53"/>
      <c r="L21" s="65"/>
    </row>
    <row r="22" spans="1:12" ht="15.95" customHeight="1" x14ac:dyDescent="0.25">
      <c r="A22" s="53"/>
      <c r="B22" s="10"/>
      <c r="C22" s="92"/>
      <c r="D22" s="11"/>
      <c r="E22" s="10"/>
      <c r="F22" s="10">
        <f t="shared" si="2"/>
        <v>0</v>
      </c>
      <c r="G22" s="14" t="s">
        <v>19</v>
      </c>
      <c r="H22" s="11">
        <f>SUM(H16:H21)</f>
        <v>2052.0009650000002</v>
      </c>
      <c r="I22" s="56">
        <f>SUM(I16:I21)</f>
        <v>78</v>
      </c>
      <c r="J22" s="51"/>
      <c r="K22" s="52">
        <f>I22</f>
        <v>78</v>
      </c>
      <c r="L22" s="65"/>
    </row>
    <row r="23" spans="1:12" ht="15.95" customHeight="1" x14ac:dyDescent="0.25">
      <c r="A23" s="53"/>
      <c r="B23" s="10"/>
      <c r="C23" s="92"/>
      <c r="D23" s="11"/>
      <c r="E23" s="10"/>
      <c r="F23" s="10"/>
      <c r="G23" s="10"/>
      <c r="H23" s="10"/>
      <c r="I23" s="56"/>
      <c r="J23" s="51"/>
      <c r="K23" s="53"/>
      <c r="L23" s="65"/>
    </row>
    <row r="24" spans="1:12" ht="15.75" customHeight="1" x14ac:dyDescent="0.25">
      <c r="A24" s="153" t="s">
        <v>91</v>
      </c>
      <c r="B24" s="38"/>
      <c r="C24" s="150"/>
      <c r="D24" s="38"/>
      <c r="E24" s="32"/>
      <c r="F24" s="83"/>
      <c r="G24" s="54"/>
      <c r="H24" s="47"/>
      <c r="I24" s="70"/>
      <c r="J24" s="51"/>
      <c r="K24" s="50"/>
      <c r="L24" s="65"/>
    </row>
    <row r="25" spans="1:12" ht="45" customHeight="1" thickBot="1" x14ac:dyDescent="0.3">
      <c r="A25" s="53"/>
      <c r="B25" s="48" t="s">
        <v>64</v>
      </c>
      <c r="C25" s="157" t="s">
        <v>110</v>
      </c>
      <c r="D25" s="48" t="s">
        <v>29</v>
      </c>
      <c r="E25" s="48" t="s">
        <v>26</v>
      </c>
      <c r="F25" s="48" t="s">
        <v>30</v>
      </c>
      <c r="G25" s="41" t="s">
        <v>28</v>
      </c>
      <c r="H25" s="41" t="s">
        <v>46</v>
      </c>
      <c r="I25" s="56"/>
      <c r="J25" s="51"/>
      <c r="K25" s="53"/>
      <c r="L25" s="65"/>
    </row>
    <row r="26" spans="1:12" ht="15.95" customHeight="1" x14ac:dyDescent="0.25">
      <c r="A26" s="53"/>
      <c r="B26" s="73">
        <v>1</v>
      </c>
      <c r="C26" s="25">
        <v>40</v>
      </c>
      <c r="D26" s="25">
        <v>4.5</v>
      </c>
      <c r="E26" s="26">
        <f>C26*D26/144</f>
        <v>1.25</v>
      </c>
      <c r="F26" s="28">
        <f>G16</f>
        <v>680.33333000000005</v>
      </c>
      <c r="G26" s="148">
        <f>E26*F26</f>
        <v>850.41666250000003</v>
      </c>
      <c r="H26" s="149">
        <f>ROUNDUP(G26/27,0)</f>
        <v>32</v>
      </c>
      <c r="I26" s="56"/>
      <c r="J26" s="51"/>
      <c r="K26" s="53"/>
      <c r="L26" s="65"/>
    </row>
    <row r="27" spans="1:12" ht="15.95" customHeight="1" x14ac:dyDescent="0.25">
      <c r="A27" s="53"/>
      <c r="B27" s="72">
        <v>6</v>
      </c>
      <c r="C27" s="25">
        <v>40</v>
      </c>
      <c r="D27" s="25">
        <v>4.5</v>
      </c>
      <c r="E27" s="26">
        <f>C27*D27/144</f>
        <v>1.25</v>
      </c>
      <c r="F27" s="28">
        <f>G21</f>
        <v>687.66660000000002</v>
      </c>
      <c r="G27" s="148">
        <f>E27*F27</f>
        <v>859.58325000000002</v>
      </c>
      <c r="H27" s="149">
        <f>ROUNDUP(G27/27,0)</f>
        <v>32</v>
      </c>
      <c r="I27" s="56"/>
      <c r="J27" s="51"/>
      <c r="K27" s="53"/>
      <c r="L27" s="65"/>
    </row>
    <row r="28" spans="1:12" ht="15.95" customHeight="1" x14ac:dyDescent="0.25">
      <c r="A28" s="53"/>
      <c r="B28" s="10"/>
      <c r="C28" s="92"/>
      <c r="D28" s="11"/>
      <c r="E28" s="10"/>
      <c r="F28" s="14" t="s">
        <v>19</v>
      </c>
      <c r="G28" s="11">
        <f>SUM(G26:G27)</f>
        <v>1709.9999124999999</v>
      </c>
      <c r="H28" s="11">
        <f>SUM(H26:H27)</f>
        <v>64</v>
      </c>
      <c r="I28" s="56"/>
      <c r="J28" s="51"/>
      <c r="K28" s="52">
        <f>H28</f>
        <v>64</v>
      </c>
      <c r="L28" s="65"/>
    </row>
    <row r="29" spans="1:12" ht="15.95" customHeight="1" x14ac:dyDescent="0.25">
      <c r="A29" s="53"/>
      <c r="B29" s="10"/>
      <c r="C29" s="92"/>
      <c r="D29" s="11"/>
      <c r="E29" s="10"/>
      <c r="F29" s="10"/>
      <c r="G29" s="12"/>
      <c r="H29" s="10"/>
      <c r="I29" s="56"/>
      <c r="J29" s="51"/>
      <c r="K29" s="53"/>
      <c r="L29" s="65"/>
    </row>
    <row r="30" spans="1:12" ht="15.95" customHeight="1" x14ac:dyDescent="0.25">
      <c r="A30" s="61"/>
      <c r="B30" s="24"/>
      <c r="C30" s="92"/>
      <c r="D30" s="11"/>
      <c r="E30" s="10"/>
      <c r="F30" s="14"/>
      <c r="G30" s="11"/>
      <c r="H30" s="11"/>
      <c r="I30" s="56"/>
      <c r="J30" s="29"/>
      <c r="K30" s="151"/>
      <c r="L30" s="66"/>
    </row>
    <row r="31" spans="1:12" ht="15.95" customHeight="1" x14ac:dyDescent="0.25">
      <c r="A31" s="61"/>
      <c r="B31" s="24"/>
      <c r="C31" s="92"/>
      <c r="D31" s="11"/>
      <c r="E31" s="10"/>
      <c r="F31" s="14"/>
      <c r="G31" s="11"/>
      <c r="H31" s="11"/>
      <c r="I31" s="56"/>
      <c r="J31" s="29"/>
      <c r="K31" s="151"/>
      <c r="L31" s="66"/>
    </row>
    <row r="32" spans="1:12" ht="15.75" customHeight="1" x14ac:dyDescent="0.25">
      <c r="A32" s="153" t="s">
        <v>311</v>
      </c>
      <c r="B32" s="38"/>
      <c r="C32" s="150"/>
      <c r="D32" s="38"/>
      <c r="E32" s="32"/>
      <c r="F32" s="83"/>
      <c r="G32" s="54"/>
      <c r="H32" s="47"/>
      <c r="I32" s="70"/>
      <c r="J32" s="51"/>
      <c r="K32" s="50"/>
      <c r="L32" s="65"/>
    </row>
    <row r="33" spans="1:12" ht="45" customHeight="1" thickBot="1" x14ac:dyDescent="0.3">
      <c r="A33" s="53"/>
      <c r="B33" s="48" t="s">
        <v>312</v>
      </c>
      <c r="C33" s="48" t="s">
        <v>30</v>
      </c>
      <c r="D33" s="48" t="s">
        <v>315</v>
      </c>
      <c r="E33" s="48"/>
      <c r="F33" s="48"/>
      <c r="G33" s="41" t="s">
        <v>28</v>
      </c>
      <c r="H33" s="41" t="s">
        <v>46</v>
      </c>
      <c r="I33" s="56"/>
      <c r="J33" s="51"/>
      <c r="K33" s="53"/>
      <c r="L33" s="65"/>
    </row>
    <row r="34" spans="1:12" ht="15.95" customHeight="1" x14ac:dyDescent="0.25">
      <c r="A34" s="53"/>
      <c r="B34" s="73" t="s">
        <v>313</v>
      </c>
      <c r="C34" s="25">
        <v>74.16</v>
      </c>
      <c r="D34" s="652">
        <v>8.8700000000000001E-2</v>
      </c>
      <c r="E34" s="652"/>
      <c r="F34" s="28"/>
      <c r="G34" s="148">
        <f>C34*D34</f>
        <v>6.5779920000000001</v>
      </c>
      <c r="H34" s="149">
        <f>ROUNDUP(G34/27,0)</f>
        <v>1</v>
      </c>
      <c r="I34" s="56"/>
      <c r="J34" s="51"/>
      <c r="K34" s="53"/>
      <c r="L34" s="65"/>
    </row>
    <row r="35" spans="1:12" ht="15.95" customHeight="1" x14ac:dyDescent="0.25">
      <c r="A35" s="53"/>
      <c r="B35" s="72" t="s">
        <v>314</v>
      </c>
      <c r="C35" s="25">
        <v>78.944000000000003</v>
      </c>
      <c r="D35" s="652">
        <v>8.8700000000000001E-2</v>
      </c>
      <c r="E35" s="652"/>
      <c r="F35" s="28"/>
      <c r="G35" s="148">
        <f>C35*D35</f>
        <v>7.0023328000000005</v>
      </c>
      <c r="H35" s="149">
        <f>ROUNDUP(G35/27,0)</f>
        <v>1</v>
      </c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4" t="s">
        <v>19</v>
      </c>
      <c r="G36" s="11">
        <f>SUM(G34:G35)</f>
        <v>13.5803248</v>
      </c>
      <c r="H36" s="11">
        <f>SUM(H34:H35)</f>
        <v>2</v>
      </c>
      <c r="I36" s="56"/>
      <c r="J36" s="51"/>
      <c r="K36" s="52">
        <f>H36</f>
        <v>2</v>
      </c>
      <c r="L36" s="65"/>
    </row>
    <row r="37" spans="1:12" ht="15.95" customHeight="1" x14ac:dyDescent="0.25">
      <c r="A37" s="61"/>
      <c r="B37" s="24"/>
      <c r="C37" s="92"/>
      <c r="D37" s="11"/>
      <c r="E37" s="10"/>
      <c r="F37" s="14"/>
      <c r="G37" s="11"/>
      <c r="H37" s="11"/>
      <c r="I37" s="56"/>
      <c r="J37" s="29"/>
      <c r="K37" s="151"/>
      <c r="L37" s="66"/>
    </row>
    <row r="38" spans="1:12" ht="15.95" customHeight="1" x14ac:dyDescent="0.25">
      <c r="A38" s="61"/>
      <c r="B38" s="24"/>
      <c r="C38" s="92"/>
      <c r="D38" s="11"/>
      <c r="E38" s="10"/>
      <c r="F38" s="14"/>
      <c r="G38" s="11"/>
      <c r="H38" s="11"/>
      <c r="I38" s="56"/>
      <c r="J38" s="29"/>
      <c r="K38" s="151"/>
      <c r="L38" s="66"/>
    </row>
    <row r="39" spans="1:12" ht="15.95" customHeight="1" x14ac:dyDescent="0.25">
      <c r="A39" s="61"/>
      <c r="B39" s="24"/>
      <c r="C39" s="92"/>
      <c r="D39" s="11"/>
      <c r="E39" s="10"/>
      <c r="F39" s="14"/>
      <c r="G39" s="11"/>
      <c r="H39" s="11"/>
      <c r="I39" s="56"/>
      <c r="J39" s="29"/>
      <c r="K39" s="151"/>
      <c r="L39" s="66"/>
    </row>
    <row r="40" spans="1:12" ht="15.95" customHeight="1" x14ac:dyDescent="0.25">
      <c r="A40" s="61"/>
      <c r="B40" s="24"/>
      <c r="C40" s="92"/>
      <c r="D40" s="11"/>
      <c r="E40" s="10"/>
      <c r="F40" s="14"/>
      <c r="G40" s="11"/>
      <c r="H40" s="11"/>
      <c r="I40" s="56"/>
      <c r="J40" s="29"/>
      <c r="K40" s="151"/>
      <c r="L40" s="66"/>
    </row>
    <row r="41" spans="1:12" ht="15.95" customHeight="1" thickBot="1" x14ac:dyDescent="0.3">
      <c r="A41" s="61"/>
      <c r="B41" s="58"/>
      <c r="C41" s="92"/>
      <c r="D41" s="11"/>
      <c r="E41" s="10"/>
      <c r="F41" s="10"/>
      <c r="G41" s="10"/>
      <c r="H41" s="10"/>
      <c r="I41" s="56"/>
      <c r="J41" s="29"/>
      <c r="K41" s="61"/>
      <c r="L41" s="66"/>
    </row>
    <row r="42" spans="1:12" ht="15.95" customHeight="1" thickBot="1" x14ac:dyDescent="0.3">
      <c r="A42" s="985" t="s">
        <v>12</v>
      </c>
      <c r="B42" s="986"/>
      <c r="C42" s="987"/>
      <c r="D42" s="987"/>
      <c r="E42" s="987"/>
      <c r="F42" s="987"/>
      <c r="G42" s="987"/>
      <c r="H42" s="987"/>
      <c r="I42" s="987"/>
      <c r="J42" s="988"/>
      <c r="K42" s="67">
        <f>SUM(K9:K41)</f>
        <v>1394</v>
      </c>
      <c r="L42" s="68">
        <f>K42</f>
        <v>1394</v>
      </c>
    </row>
  </sheetData>
  <mergeCells count="8">
    <mergeCell ref="A42:J42"/>
    <mergeCell ref="A7:J7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7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90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2" max="2" width="8.75" customWidth="1"/>
    <col min="3" max="3" width="7.75" customWidth="1"/>
    <col min="4" max="4" width="9.8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44229</v>
      </c>
      <c r="H1" s="103" t="s">
        <v>5</v>
      </c>
      <c r="I1" s="1000" t="s">
        <v>166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167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68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271" t="s">
        <v>11</v>
      </c>
      <c r="L7" s="63" t="s">
        <v>12</v>
      </c>
    </row>
    <row r="8" spans="1:12" ht="15.95" customHeight="1" x14ac:dyDescent="0.25">
      <c r="A8" s="60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12" ht="15.95" customHeight="1" x14ac:dyDescent="0.25">
      <c r="A9" s="37" t="s">
        <v>111</v>
      </c>
      <c r="B9" s="62"/>
      <c r="C9" s="83" t="s">
        <v>62</v>
      </c>
      <c r="D9" s="83"/>
      <c r="E9" s="10"/>
      <c r="F9" s="10"/>
      <c r="G9" s="14"/>
      <c r="H9" s="10"/>
      <c r="I9" s="56"/>
      <c r="J9" s="51"/>
      <c r="K9" s="53"/>
      <c r="L9" s="65"/>
    </row>
    <row r="10" spans="1:12" ht="32.25" customHeight="1" thickBot="1" x14ac:dyDescent="0.3">
      <c r="A10" s="53"/>
      <c r="B10" s="10"/>
      <c r="C10" s="145" t="s">
        <v>15</v>
      </c>
      <c r="D10" s="69" t="s">
        <v>30</v>
      </c>
      <c r="E10" s="48" t="s">
        <v>28</v>
      </c>
      <c r="F10" s="48" t="s">
        <v>46</v>
      </c>
      <c r="G10" s="14"/>
      <c r="H10" s="10"/>
      <c r="I10" s="56"/>
      <c r="J10" s="51"/>
      <c r="K10" s="53"/>
      <c r="L10" s="65"/>
    </row>
    <row r="11" spans="1:12" ht="15.95" customHeight="1" x14ac:dyDescent="0.25">
      <c r="A11" s="53"/>
      <c r="B11" s="10" t="s">
        <v>168</v>
      </c>
      <c r="C11" s="296">
        <v>3.1059999999999999</v>
      </c>
      <c r="D11" s="370">
        <v>680.35500000000002</v>
      </c>
      <c r="E11" s="155">
        <f>C11*D11</f>
        <v>2113.1826299999998</v>
      </c>
      <c r="F11" s="187">
        <f>E11/27</f>
        <v>78.266023333333322</v>
      </c>
      <c r="G11" s="14"/>
      <c r="H11" s="10"/>
      <c r="I11" s="56"/>
      <c r="J11" s="51"/>
      <c r="K11" s="52"/>
      <c r="L11" s="212"/>
    </row>
    <row r="12" spans="1:12" ht="15.95" customHeight="1" x14ac:dyDescent="0.25">
      <c r="A12" s="53"/>
      <c r="B12" s="10" t="s">
        <v>169</v>
      </c>
      <c r="C12" s="296">
        <v>3.1059999999999999</v>
      </c>
      <c r="D12" s="296">
        <v>688.45899999999995</v>
      </c>
      <c r="E12" s="155">
        <f>C12*D12</f>
        <v>2138.3536539999996</v>
      </c>
      <c r="F12" s="187">
        <f>E12/27</f>
        <v>79.198283481481468</v>
      </c>
      <c r="G12" s="369"/>
      <c r="H12" s="12"/>
      <c r="I12" s="56"/>
      <c r="J12" s="51"/>
      <c r="K12" s="53"/>
      <c r="L12" s="65"/>
    </row>
    <row r="13" spans="1:12" ht="15.95" customHeight="1" x14ac:dyDescent="0.25">
      <c r="A13" s="37"/>
      <c r="B13" s="62"/>
      <c r="C13" s="92"/>
      <c r="D13" s="136"/>
      <c r="E13" s="19" t="s">
        <v>44</v>
      </c>
      <c r="F13" s="187">
        <f>ROUNDUP(F11+F12,0)</f>
        <v>158</v>
      </c>
      <c r="G13" s="14"/>
      <c r="H13" s="10"/>
      <c r="I13" s="56"/>
      <c r="J13" s="51"/>
      <c r="K13" s="50">
        <f>F13</f>
        <v>158</v>
      </c>
      <c r="L13" s="65"/>
    </row>
    <row r="14" spans="1:12" ht="15.95" customHeight="1" x14ac:dyDescent="0.25">
      <c r="A14" s="53"/>
      <c r="B14" s="10"/>
      <c r="C14" s="92"/>
      <c r="D14" s="11"/>
      <c r="E14" s="10"/>
      <c r="F14" s="10"/>
      <c r="G14" s="12"/>
      <c r="H14" s="12"/>
      <c r="I14" s="56"/>
      <c r="J14" s="51"/>
      <c r="K14" s="52"/>
      <c r="L14" s="65"/>
    </row>
    <row r="15" spans="1:12" ht="15.95" customHeight="1" x14ac:dyDescent="0.25">
      <c r="A15" s="53"/>
      <c r="B15" s="56"/>
      <c r="C15" s="56"/>
      <c r="D15" s="56"/>
      <c r="E15" s="56"/>
      <c r="F15" s="56"/>
      <c r="G15" s="56"/>
      <c r="H15" s="56"/>
      <c r="I15" s="56"/>
      <c r="J15" s="51"/>
      <c r="K15" s="53"/>
      <c r="L15" s="65"/>
    </row>
    <row r="16" spans="1:12" ht="15.95" customHeight="1" x14ac:dyDescent="0.25">
      <c r="A16" s="37" t="s">
        <v>271</v>
      </c>
      <c r="B16" s="62"/>
      <c r="C16" s="83"/>
      <c r="D16" s="83" t="s">
        <v>62</v>
      </c>
      <c r="E16" s="10"/>
      <c r="F16" s="10"/>
      <c r="G16" s="14"/>
      <c r="H16" s="10"/>
      <c r="I16" s="56"/>
      <c r="J16" s="51"/>
      <c r="K16" s="53"/>
      <c r="L16" s="65"/>
    </row>
    <row r="17" spans="1:12" ht="36" customHeight="1" thickBot="1" x14ac:dyDescent="0.3">
      <c r="A17" s="53"/>
      <c r="B17" s="10"/>
      <c r="C17" s="145" t="s">
        <v>15</v>
      </c>
      <c r="D17" s="69" t="s">
        <v>30</v>
      </c>
      <c r="E17" s="48" t="s">
        <v>28</v>
      </c>
      <c r="F17" s="48" t="s">
        <v>46</v>
      </c>
      <c r="G17" s="14"/>
      <c r="H17" s="10"/>
      <c r="I17" s="56"/>
      <c r="J17" s="51"/>
      <c r="K17" s="53"/>
      <c r="L17" s="65"/>
    </row>
    <row r="18" spans="1:12" ht="15.95" customHeight="1" x14ac:dyDescent="0.25">
      <c r="A18" s="53"/>
      <c r="B18" s="9" t="s">
        <v>316</v>
      </c>
      <c r="C18" s="663">
        <v>3.1040000000000001</v>
      </c>
      <c r="D18" s="657">
        <v>6.3879999999999999</v>
      </c>
      <c r="E18" s="10">
        <f>C18*D18</f>
        <v>19.828351999999999</v>
      </c>
      <c r="F18" s="187">
        <f>E18/27</f>
        <v>0.73438340740740737</v>
      </c>
      <c r="G18" s="14"/>
      <c r="H18" s="10"/>
      <c r="I18" s="56"/>
      <c r="J18" s="51"/>
      <c r="K18" s="52"/>
      <c r="L18" s="66"/>
    </row>
    <row r="19" spans="1:12" ht="15.95" customHeight="1" x14ac:dyDescent="0.25">
      <c r="A19" s="53"/>
      <c r="B19" s="9" t="s">
        <v>317</v>
      </c>
      <c r="C19" s="663">
        <v>3.1040000000000001</v>
      </c>
      <c r="D19" s="657">
        <v>9.1389999999999993</v>
      </c>
      <c r="E19" s="10">
        <f>C19*D19</f>
        <v>28.367455999999997</v>
      </c>
      <c r="F19" s="187">
        <f>E19/27</f>
        <v>1.0506465185185183</v>
      </c>
      <c r="G19" s="369"/>
      <c r="H19" s="12"/>
      <c r="I19" s="56"/>
      <c r="J19" s="51"/>
      <c r="K19" s="53"/>
      <c r="L19" s="66"/>
    </row>
    <row r="20" spans="1:12" ht="15.95" customHeight="1" x14ac:dyDescent="0.25">
      <c r="A20" s="53"/>
      <c r="B20" s="9" t="s">
        <v>324</v>
      </c>
      <c r="C20" s="663">
        <v>3.1040000000000001</v>
      </c>
      <c r="D20" s="657">
        <v>19.885000000000002</v>
      </c>
      <c r="E20" s="10">
        <f t="shared" ref="E20:E21" si="0">C20*D20</f>
        <v>61.723040000000005</v>
      </c>
      <c r="F20" s="187">
        <f t="shared" ref="F20:F21" si="1">E20/27</f>
        <v>2.2860385185185188</v>
      </c>
      <c r="G20" s="148"/>
      <c r="H20" s="149"/>
      <c r="I20" s="56"/>
      <c r="J20" s="51"/>
      <c r="K20" s="53"/>
      <c r="L20" s="65"/>
    </row>
    <row r="21" spans="1:12" ht="15.95" customHeight="1" x14ac:dyDescent="0.25">
      <c r="A21" s="53"/>
      <c r="B21" s="9" t="s">
        <v>325</v>
      </c>
      <c r="C21" s="663">
        <v>3.1040000000000001</v>
      </c>
      <c r="D21" s="657">
        <v>21.943000000000001</v>
      </c>
      <c r="E21" s="10">
        <f t="shared" si="0"/>
        <v>68.111072000000007</v>
      </c>
      <c r="F21" s="187">
        <f t="shared" si="1"/>
        <v>2.5226322962962966</v>
      </c>
      <c r="G21" s="148"/>
      <c r="H21" s="149"/>
      <c r="I21" s="56"/>
      <c r="J21" s="51"/>
      <c r="K21" s="53"/>
      <c r="L21" s="65"/>
    </row>
    <row r="22" spans="1:12" ht="15.95" customHeight="1" x14ac:dyDescent="0.25">
      <c r="A22" s="37"/>
      <c r="B22" s="62"/>
      <c r="C22" s="92"/>
      <c r="D22" s="11"/>
      <c r="E22" s="10" t="s">
        <v>44</v>
      </c>
      <c r="F22" s="187">
        <f>ROUNDUP(F18+F19+F20+F21,0)</f>
        <v>7</v>
      </c>
      <c r="G22" s="14"/>
      <c r="H22" s="10"/>
      <c r="I22" s="56"/>
      <c r="J22" s="51"/>
      <c r="K22" s="50">
        <f>F22</f>
        <v>7</v>
      </c>
      <c r="L22" s="66"/>
    </row>
    <row r="23" spans="1:12" ht="15.95" customHeight="1" x14ac:dyDescent="0.25">
      <c r="A23" s="53"/>
      <c r="B23" s="56"/>
      <c r="C23" s="56"/>
      <c r="D23" s="56"/>
      <c r="E23" s="56"/>
      <c r="F23" s="56"/>
      <c r="G23" s="56"/>
      <c r="H23" s="56"/>
      <c r="I23" s="56"/>
      <c r="J23" s="51"/>
      <c r="K23" s="53"/>
      <c r="L23" s="65"/>
    </row>
    <row r="24" spans="1:12" ht="15.95" customHeight="1" x14ac:dyDescent="0.25">
      <c r="A24" s="53"/>
      <c r="B24" s="72"/>
      <c r="C24" s="25"/>
      <c r="D24" s="11"/>
      <c r="E24" s="26"/>
      <c r="F24" s="28"/>
      <c r="G24" s="148"/>
      <c r="H24" s="149"/>
      <c r="I24" s="56"/>
      <c r="J24" s="51"/>
      <c r="K24" s="53"/>
      <c r="L24" s="65"/>
    </row>
    <row r="25" spans="1:12" ht="15.95" customHeight="1" x14ac:dyDescent="0.25">
      <c r="A25" s="61"/>
      <c r="B25" s="24"/>
      <c r="C25" s="92"/>
      <c r="D25" s="11"/>
      <c r="E25" s="10"/>
      <c r="F25" s="14"/>
      <c r="G25" s="11"/>
      <c r="H25" s="11"/>
      <c r="I25" s="56"/>
      <c r="J25" s="29"/>
      <c r="K25" s="151"/>
      <c r="L25" s="66"/>
    </row>
    <row r="26" spans="1:12" ht="15.95" customHeight="1" x14ac:dyDescent="0.25">
      <c r="A26" s="53"/>
      <c r="B26" s="72"/>
      <c r="C26" s="25"/>
      <c r="D26" s="11"/>
      <c r="E26" s="26"/>
      <c r="F26" s="28"/>
      <c r="G26" s="148"/>
      <c r="H26" s="149"/>
      <c r="I26" s="56"/>
      <c r="J26" s="51"/>
      <c r="K26" s="53"/>
      <c r="L26" s="65"/>
    </row>
    <row r="27" spans="1:12" ht="15.95" customHeight="1" x14ac:dyDescent="0.25">
      <c r="A27" s="61"/>
      <c r="B27" s="24"/>
      <c r="C27" s="92"/>
      <c r="D27" s="11"/>
      <c r="E27" s="10"/>
      <c r="F27" s="14"/>
      <c r="G27" s="11"/>
      <c r="H27" s="11"/>
      <c r="I27" s="56"/>
      <c r="J27" s="29"/>
      <c r="K27" s="151"/>
      <c r="L27" s="66"/>
    </row>
    <row r="28" spans="1:12" ht="15.95" customHeight="1" x14ac:dyDescent="0.25">
      <c r="A28" s="61"/>
      <c r="B28" s="581"/>
      <c r="C28" s="92"/>
      <c r="D28" s="11"/>
      <c r="E28" s="10"/>
      <c r="F28" s="14"/>
      <c r="G28" s="11"/>
      <c r="H28" s="11"/>
      <c r="I28" s="56"/>
      <c r="J28" s="29"/>
      <c r="K28" s="151"/>
      <c r="L28" s="66"/>
    </row>
    <row r="29" spans="1:12" ht="15.95" customHeight="1" x14ac:dyDescent="0.25">
      <c r="A29" s="37" t="s">
        <v>170</v>
      </c>
      <c r="B29" s="62"/>
      <c r="C29" s="83"/>
      <c r="D29" s="83" t="s">
        <v>62</v>
      </c>
      <c r="E29" s="10"/>
      <c r="F29" s="10"/>
      <c r="G29" s="14"/>
      <c r="H29" s="10"/>
      <c r="I29" s="56"/>
      <c r="J29" s="51"/>
      <c r="K29" s="53"/>
      <c r="L29" s="65"/>
    </row>
    <row r="30" spans="1:12" ht="32.25" customHeight="1" thickBot="1" x14ac:dyDescent="0.3">
      <c r="A30" s="53"/>
      <c r="B30" s="10"/>
      <c r="C30" s="32"/>
      <c r="D30" s="1037" t="s">
        <v>318</v>
      </c>
      <c r="E30" s="1038"/>
      <c r="F30" s="69" t="s">
        <v>32</v>
      </c>
      <c r="G30" s="69" t="s">
        <v>319</v>
      </c>
      <c r="H30" s="48" t="s">
        <v>28</v>
      </c>
      <c r="I30" s="48" t="s">
        <v>46</v>
      </c>
      <c r="J30" s="51"/>
      <c r="K30" s="53"/>
      <c r="L30" s="65"/>
    </row>
    <row r="31" spans="1:12" ht="15.95" customHeight="1" x14ac:dyDescent="0.25">
      <c r="A31" s="53"/>
      <c r="B31" s="1040" t="s">
        <v>320</v>
      </c>
      <c r="C31" s="1041"/>
      <c r="D31" s="1039">
        <v>4.617</v>
      </c>
      <c r="E31" s="1039"/>
      <c r="F31" s="655">
        <v>2.6659999999999999</v>
      </c>
      <c r="G31" s="653">
        <v>4</v>
      </c>
      <c r="H31" s="187">
        <f>D31*F31*G31</f>
        <v>49.235687999999996</v>
      </c>
      <c r="I31" s="187">
        <f>H31/27</f>
        <v>1.8235439999999998</v>
      </c>
      <c r="J31" s="51"/>
      <c r="K31" s="52"/>
      <c r="L31" s="212"/>
    </row>
    <row r="32" spans="1:12" ht="15.95" customHeight="1" x14ac:dyDescent="0.25">
      <c r="A32" s="53"/>
      <c r="B32" s="1042" t="s">
        <v>321</v>
      </c>
      <c r="C32" s="1043"/>
      <c r="D32" s="1035">
        <v>5.6020000000000003</v>
      </c>
      <c r="E32" s="1035"/>
      <c r="F32" s="187">
        <v>0.87</v>
      </c>
      <c r="G32" s="56">
        <v>4</v>
      </c>
      <c r="H32" s="187">
        <f>D32*F32*G32</f>
        <v>19.494960000000003</v>
      </c>
      <c r="I32" s="187">
        <f>H32/27</f>
        <v>0.72203555555555565</v>
      </c>
      <c r="J32" s="51"/>
      <c r="K32" s="52"/>
      <c r="L32" s="65"/>
    </row>
    <row r="33" spans="1:13" ht="15.95" customHeight="1" x14ac:dyDescent="0.25">
      <c r="A33" s="53"/>
      <c r="B33" s="1033" t="s">
        <v>322</v>
      </c>
      <c r="C33" s="1034"/>
      <c r="D33" s="1035">
        <v>4.617</v>
      </c>
      <c r="E33" s="1035"/>
      <c r="F33" s="187">
        <v>2.6659999999999999</v>
      </c>
      <c r="G33" s="56">
        <v>1</v>
      </c>
      <c r="H33" s="187">
        <f>D33*F33*G33</f>
        <v>12.308921999999999</v>
      </c>
      <c r="I33" s="187">
        <f>H33/27</f>
        <v>0.45588599999999996</v>
      </c>
      <c r="J33" s="51"/>
      <c r="K33" s="53"/>
      <c r="L33" s="65"/>
    </row>
    <row r="34" spans="1:13" ht="15.75" customHeight="1" x14ac:dyDescent="0.25">
      <c r="A34" s="153"/>
      <c r="B34" s="1033" t="s">
        <v>323</v>
      </c>
      <c r="C34" s="1034"/>
      <c r="D34" s="1035">
        <v>5.6020000000000003</v>
      </c>
      <c r="E34" s="1035"/>
      <c r="F34" s="187">
        <v>0.87</v>
      </c>
      <c r="G34" s="56">
        <v>1</v>
      </c>
      <c r="H34" s="187">
        <f>D34*F34*G34</f>
        <v>4.8737400000000006</v>
      </c>
      <c r="I34" s="187">
        <f>H34/27</f>
        <v>0.18050888888888891</v>
      </c>
      <c r="J34" s="29"/>
      <c r="K34" s="151"/>
      <c r="L34" s="65"/>
    </row>
    <row r="35" spans="1:13" ht="15.95" customHeight="1" x14ac:dyDescent="0.25">
      <c r="A35" s="61"/>
      <c r="B35" s="24"/>
      <c r="C35" s="92"/>
      <c r="D35" s="11"/>
      <c r="E35" s="10"/>
      <c r="F35" s="14"/>
      <c r="G35" s="11"/>
      <c r="H35" s="56" t="s">
        <v>44</v>
      </c>
      <c r="I35" s="187">
        <f>ROUNDUP(SUM(I31:I33),0)</f>
        <v>4</v>
      </c>
      <c r="J35" s="51"/>
      <c r="K35" s="50">
        <f>I35</f>
        <v>4</v>
      </c>
      <c r="L35" s="66"/>
    </row>
    <row r="36" spans="1:13" ht="15.95" customHeight="1" x14ac:dyDescent="0.25">
      <c r="A36" s="61"/>
      <c r="B36" s="24"/>
      <c r="C36" s="92"/>
      <c r="D36" s="11"/>
      <c r="E36" s="10"/>
      <c r="F36" s="14"/>
      <c r="G36" s="11"/>
      <c r="H36" s="11"/>
      <c r="I36" s="56"/>
      <c r="J36" s="29"/>
      <c r="K36" s="151"/>
      <c r="L36" s="66"/>
    </row>
    <row r="37" spans="1:13" ht="15.95" customHeight="1" x14ac:dyDescent="0.25">
      <c r="A37" s="61"/>
      <c r="B37" s="24"/>
      <c r="C37" s="187"/>
      <c r="D37" s="32"/>
      <c r="E37" s="32"/>
      <c r="F37" s="14"/>
      <c r="G37" s="11"/>
      <c r="H37" s="11"/>
      <c r="I37" s="56"/>
      <c r="J37" s="29"/>
      <c r="K37" s="151"/>
      <c r="L37" s="66"/>
    </row>
    <row r="38" spans="1:13" ht="15.95" customHeight="1" x14ac:dyDescent="0.25">
      <c r="A38" s="61"/>
      <c r="B38" s="24"/>
      <c r="C38" s="187"/>
      <c r="D38" s="32"/>
      <c r="E38" s="32"/>
      <c r="F38" s="14"/>
      <c r="G38" s="11"/>
      <c r="H38" s="11"/>
      <c r="I38" s="56"/>
      <c r="J38" s="29"/>
      <c r="K38" s="151"/>
      <c r="L38" s="66"/>
    </row>
    <row r="39" spans="1:13" ht="15.95" customHeight="1" x14ac:dyDescent="0.25">
      <c r="A39" s="61"/>
      <c r="B39" s="24"/>
      <c r="C39" s="187"/>
      <c r="D39" s="32"/>
      <c r="E39" s="32"/>
      <c r="F39" s="14"/>
      <c r="G39" s="14"/>
      <c r="H39" s="14"/>
      <c r="I39" s="14"/>
      <c r="J39" s="14"/>
      <c r="K39" s="151"/>
      <c r="L39" s="66"/>
    </row>
    <row r="40" spans="1:13" ht="15.95" customHeight="1" x14ac:dyDescent="0.25">
      <c r="A40" s="61"/>
      <c r="B40" s="24"/>
      <c r="C40" s="187"/>
      <c r="D40" s="32"/>
      <c r="E40" s="32"/>
      <c r="F40" s="14"/>
      <c r="G40" s="14"/>
      <c r="H40" s="14"/>
      <c r="I40" s="14"/>
      <c r="J40" s="14"/>
      <c r="K40" s="151"/>
      <c r="L40" s="66"/>
      <c r="M40" s="98"/>
    </row>
    <row r="41" spans="1:13" ht="15.95" customHeight="1" x14ac:dyDescent="0.25">
      <c r="A41" s="61"/>
      <c r="B41" s="24"/>
      <c r="C41" s="187"/>
      <c r="D41" s="11"/>
      <c r="E41" s="10"/>
      <c r="F41" s="14"/>
      <c r="G41" s="11"/>
      <c r="H41" s="11"/>
      <c r="I41" s="56"/>
      <c r="J41" s="29"/>
      <c r="K41" s="151"/>
      <c r="L41" s="66"/>
    </row>
    <row r="42" spans="1:13" ht="15.95" customHeight="1" x14ac:dyDescent="0.25">
      <c r="A42" s="61"/>
      <c r="B42" s="24"/>
      <c r="C42" s="92"/>
      <c r="D42" s="11"/>
      <c r="E42" s="10"/>
      <c r="F42" s="14"/>
      <c r="G42" s="11"/>
      <c r="H42" s="11"/>
      <c r="I42" s="56"/>
      <c r="J42" s="29"/>
      <c r="K42" s="151"/>
      <c r="L42" s="66"/>
    </row>
    <row r="43" spans="1:13" ht="15.95" customHeight="1" x14ac:dyDescent="0.25">
      <c r="A43" s="61"/>
      <c r="B43" s="24"/>
      <c r="C43" s="92"/>
      <c r="D43" s="11"/>
      <c r="E43" s="10"/>
      <c r="F43" s="14"/>
      <c r="G43" s="11"/>
      <c r="H43" s="11"/>
      <c r="I43" s="56"/>
      <c r="J43" s="29"/>
      <c r="K43" s="151"/>
      <c r="L43" s="66"/>
    </row>
    <row r="44" spans="1:13" ht="15.95" customHeight="1" thickBot="1" x14ac:dyDescent="0.3">
      <c r="A44" s="61"/>
      <c r="B44" s="58"/>
      <c r="C44" s="92"/>
      <c r="D44" s="11"/>
      <c r="E44" s="10"/>
      <c r="F44" s="10"/>
      <c r="G44" s="10"/>
      <c r="H44" s="10"/>
      <c r="I44" s="56"/>
      <c r="J44" s="29"/>
      <c r="K44" s="61"/>
      <c r="L44" s="66"/>
    </row>
    <row r="45" spans="1:13" ht="15.95" customHeight="1" thickBot="1" x14ac:dyDescent="0.3">
      <c r="A45" s="985" t="s">
        <v>12</v>
      </c>
      <c r="B45" s="987"/>
      <c r="C45" s="987"/>
      <c r="D45" s="987"/>
      <c r="E45" s="987"/>
      <c r="F45" s="987"/>
      <c r="G45" s="987"/>
      <c r="H45" s="987"/>
      <c r="I45" s="987"/>
      <c r="J45" s="988"/>
      <c r="K45" s="67">
        <f>SUM(K13:K44)</f>
        <v>169</v>
      </c>
      <c r="L45" s="276">
        <f>K45</f>
        <v>169</v>
      </c>
    </row>
    <row r="46" spans="1:13" ht="15" customHeight="1" x14ac:dyDescent="0.4">
      <c r="A46" s="272"/>
      <c r="B46" s="95"/>
      <c r="C46" s="8"/>
      <c r="D46" s="273"/>
      <c r="E46" s="8"/>
      <c r="F46" s="273"/>
      <c r="G46" s="274"/>
      <c r="H46" s="273"/>
      <c r="I46" s="1036"/>
      <c r="J46" s="1036"/>
      <c r="K46" s="8"/>
      <c r="L46" s="8"/>
    </row>
    <row r="47" spans="1:13" ht="15" customHeight="1" x14ac:dyDescent="0.25">
      <c r="A47" s="275"/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</row>
    <row r="48" spans="1:13" ht="9.75" customHeight="1" x14ac:dyDescent="0.25">
      <c r="A48" s="275"/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</row>
    <row r="49" spans="1:12" ht="20.100000000000001" customHeight="1" x14ac:dyDescent="0.25">
      <c r="A49" s="275"/>
      <c r="B49" s="275"/>
      <c r="C49" s="275"/>
      <c r="D49" s="275"/>
      <c r="E49" s="275"/>
      <c r="F49" s="275"/>
      <c r="G49" s="275"/>
      <c r="H49" s="275"/>
      <c r="I49" s="275"/>
      <c r="J49" s="275"/>
      <c r="K49" s="275"/>
      <c r="L49" s="275"/>
    </row>
    <row r="50" spans="1:12" ht="20.100000000000001" customHeight="1" x14ac:dyDescent="0.25">
      <c r="A50" s="275"/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</row>
    <row r="51" spans="1:12" ht="20.100000000000001" customHeight="1" x14ac:dyDescent="0.25">
      <c r="A51" s="275"/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L51" s="275"/>
    </row>
    <row r="52" spans="1:12" ht="15" customHeight="1" x14ac:dyDescent="0.25">
      <c r="A52" s="275"/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</row>
    <row r="53" spans="1:12" ht="15.95" customHeight="1" x14ac:dyDescent="0.25">
      <c r="A53" s="275"/>
      <c r="B53" s="275"/>
      <c r="C53" s="275"/>
      <c r="D53" s="275"/>
      <c r="E53" s="275"/>
      <c r="F53" s="275"/>
      <c r="G53" s="275"/>
      <c r="H53" s="275"/>
      <c r="I53" s="275"/>
      <c r="J53" s="275"/>
      <c r="K53" s="275"/>
      <c r="L53" s="275"/>
    </row>
    <row r="54" spans="1:12" ht="15.95" customHeight="1" x14ac:dyDescent="0.25">
      <c r="A54" s="275"/>
      <c r="B54" s="275"/>
      <c r="C54" s="275"/>
      <c r="D54" s="275"/>
      <c r="E54" s="275"/>
      <c r="F54" s="275"/>
      <c r="G54" s="275"/>
      <c r="H54" s="275"/>
      <c r="I54" s="275"/>
      <c r="J54" s="275"/>
      <c r="K54" s="275"/>
      <c r="L54" s="275"/>
    </row>
    <row r="55" spans="1:12" ht="15.95" customHeight="1" x14ac:dyDescent="0.25">
      <c r="A55" s="275"/>
      <c r="B55" s="275"/>
      <c r="C55" s="275"/>
      <c r="D55" s="275"/>
      <c r="E55" s="275"/>
      <c r="F55" s="275"/>
      <c r="G55" s="275"/>
      <c r="H55" s="275"/>
      <c r="I55" s="275"/>
      <c r="J55" s="275"/>
      <c r="K55" s="275"/>
      <c r="L55" s="275"/>
    </row>
    <row r="56" spans="1:12" ht="31.5" customHeight="1" x14ac:dyDescent="0.25">
      <c r="A56" s="275"/>
      <c r="B56" s="275"/>
      <c r="C56" s="275"/>
      <c r="D56" s="275"/>
      <c r="E56" s="275"/>
      <c r="F56" s="275"/>
      <c r="G56" s="275"/>
      <c r="H56" s="275"/>
      <c r="I56" s="275"/>
      <c r="J56" s="275"/>
      <c r="K56" s="275"/>
      <c r="L56" s="275"/>
    </row>
    <row r="57" spans="1:12" ht="15.95" customHeight="1" x14ac:dyDescent="0.25">
      <c r="A57" s="275"/>
      <c r="B57" s="275"/>
      <c r="C57" s="275"/>
      <c r="D57" s="275"/>
      <c r="E57" s="275"/>
      <c r="F57" s="275"/>
      <c r="G57" s="275"/>
      <c r="H57" s="275"/>
      <c r="I57" s="275"/>
      <c r="J57" s="275"/>
      <c r="K57" s="275"/>
      <c r="L57" s="275"/>
    </row>
    <row r="58" spans="1:12" ht="15.95" customHeight="1" x14ac:dyDescent="0.25">
      <c r="A58" s="275"/>
      <c r="B58" s="275"/>
      <c r="C58" s="275"/>
      <c r="D58" s="275"/>
      <c r="E58" s="275"/>
      <c r="F58" s="275"/>
      <c r="G58" s="275"/>
      <c r="H58" s="275"/>
      <c r="I58" s="275"/>
      <c r="J58" s="275"/>
      <c r="K58" s="275"/>
      <c r="L58" s="275"/>
    </row>
    <row r="59" spans="1:12" ht="15.95" customHeight="1" x14ac:dyDescent="0.25">
      <c r="A59" s="275"/>
      <c r="B59" s="275"/>
      <c r="C59" s="275"/>
      <c r="D59" s="275"/>
      <c r="E59" s="275"/>
      <c r="F59" s="275"/>
      <c r="G59" s="275"/>
      <c r="H59" s="275"/>
      <c r="I59" s="275"/>
      <c r="J59" s="275"/>
      <c r="K59" s="275"/>
      <c r="L59" s="275"/>
    </row>
    <row r="60" spans="1:12" ht="15.95" customHeight="1" x14ac:dyDescent="0.25">
      <c r="A60" s="275"/>
      <c r="B60" s="275"/>
      <c r="C60" s="275"/>
      <c r="D60" s="275"/>
      <c r="E60" s="275"/>
      <c r="F60" s="275"/>
      <c r="G60" s="275"/>
      <c r="H60" s="275"/>
      <c r="I60" s="275"/>
      <c r="J60" s="275"/>
      <c r="K60" s="275"/>
      <c r="L60" s="275"/>
    </row>
    <row r="61" spans="1:12" ht="15.95" customHeight="1" x14ac:dyDescent="0.25">
      <c r="A61" s="275"/>
      <c r="B61" s="275"/>
      <c r="C61" s="275"/>
      <c r="D61" s="275"/>
      <c r="E61" s="275"/>
      <c r="F61" s="275"/>
      <c r="G61" s="275"/>
      <c r="H61" s="275"/>
      <c r="I61" s="275"/>
      <c r="J61" s="275"/>
      <c r="K61" s="275"/>
      <c r="L61" s="275"/>
    </row>
    <row r="62" spans="1:12" ht="15.95" customHeight="1" x14ac:dyDescent="0.25">
      <c r="A62" s="275"/>
      <c r="B62" s="275"/>
      <c r="C62" s="275"/>
      <c r="D62" s="275"/>
      <c r="E62" s="275"/>
      <c r="F62" s="275"/>
      <c r="G62" s="275"/>
      <c r="H62" s="275"/>
      <c r="I62" s="275"/>
      <c r="J62" s="275"/>
      <c r="K62" s="275"/>
      <c r="L62" s="275"/>
    </row>
    <row r="63" spans="1:12" ht="15.95" customHeight="1" x14ac:dyDescent="0.25">
      <c r="A63" s="275"/>
      <c r="B63" s="275"/>
      <c r="C63" s="275"/>
      <c r="D63" s="275"/>
      <c r="E63" s="275"/>
      <c r="F63" s="275"/>
      <c r="G63" s="275"/>
      <c r="H63" s="275"/>
      <c r="I63" s="275"/>
      <c r="J63" s="275"/>
      <c r="K63" s="275"/>
      <c r="L63" s="275"/>
    </row>
    <row r="64" spans="1:12" ht="15.95" customHeight="1" x14ac:dyDescent="0.25">
      <c r="A64" s="275"/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5"/>
    </row>
    <row r="65" spans="1:12" ht="15.95" customHeight="1" x14ac:dyDescent="0.25">
      <c r="A65" s="275"/>
      <c r="B65" s="275"/>
      <c r="C65" s="275"/>
      <c r="D65" s="275"/>
      <c r="E65" s="275"/>
      <c r="F65" s="275"/>
      <c r="G65" s="275"/>
      <c r="H65" s="275"/>
      <c r="I65" s="275"/>
      <c r="J65" s="275"/>
      <c r="K65" s="275"/>
      <c r="L65" s="275"/>
    </row>
    <row r="66" spans="1:12" ht="15.95" customHeight="1" x14ac:dyDescent="0.25">
      <c r="A66" s="275"/>
      <c r="B66" s="275"/>
      <c r="C66" s="275"/>
      <c r="D66" s="275"/>
      <c r="E66" s="275"/>
      <c r="F66" s="275"/>
      <c r="G66" s="275"/>
      <c r="H66" s="275"/>
      <c r="I66" s="275"/>
      <c r="J66" s="275"/>
      <c r="K66" s="275"/>
      <c r="L66" s="275"/>
    </row>
    <row r="67" spans="1:12" ht="15.95" customHeight="1" x14ac:dyDescent="0.25">
      <c r="A67" s="275"/>
      <c r="B67" s="275"/>
      <c r="C67" s="275"/>
      <c r="D67" s="275"/>
      <c r="E67" s="275"/>
      <c r="F67" s="275"/>
      <c r="G67" s="275"/>
      <c r="H67" s="275"/>
      <c r="I67" s="275"/>
      <c r="J67" s="275"/>
      <c r="K67" s="275"/>
      <c r="L67" s="275"/>
    </row>
    <row r="68" spans="1:12" ht="15.95" customHeight="1" x14ac:dyDescent="0.25">
      <c r="A68" s="275"/>
      <c r="B68" s="275"/>
      <c r="C68" s="275"/>
      <c r="D68" s="275"/>
      <c r="E68" s="275"/>
      <c r="F68" s="275"/>
      <c r="G68" s="275"/>
      <c r="H68" s="275"/>
      <c r="I68" s="275"/>
      <c r="J68" s="275"/>
      <c r="K68" s="275"/>
      <c r="L68" s="275"/>
    </row>
    <row r="69" spans="1:12" ht="15.95" customHeight="1" x14ac:dyDescent="0.25">
      <c r="A69" s="275"/>
      <c r="B69" s="275"/>
      <c r="C69" s="275"/>
      <c r="D69" s="275"/>
      <c r="E69" s="275"/>
      <c r="F69" s="275"/>
      <c r="G69" s="275"/>
      <c r="H69" s="275"/>
      <c r="I69" s="275"/>
      <c r="J69" s="275"/>
      <c r="K69" s="275"/>
      <c r="L69" s="275"/>
    </row>
    <row r="70" spans="1:12" ht="15.95" customHeight="1" x14ac:dyDescent="0.25">
      <c r="A70" s="275"/>
      <c r="B70" s="275"/>
      <c r="C70" s="275"/>
      <c r="D70" s="275"/>
      <c r="E70" s="275"/>
      <c r="F70" s="275"/>
      <c r="G70" s="275"/>
      <c r="H70" s="275"/>
      <c r="I70" s="275"/>
      <c r="J70" s="275"/>
      <c r="K70" s="275"/>
      <c r="L70" s="275"/>
    </row>
    <row r="71" spans="1:12" ht="15.95" customHeight="1" x14ac:dyDescent="0.25">
      <c r="A71" s="275"/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5"/>
    </row>
    <row r="72" spans="1:12" ht="15.95" customHeight="1" x14ac:dyDescent="0.25">
      <c r="A72" s="275"/>
      <c r="B72" s="275"/>
      <c r="C72" s="275"/>
      <c r="D72" s="275"/>
      <c r="E72" s="275"/>
      <c r="F72" s="275"/>
      <c r="G72" s="275"/>
      <c r="H72" s="275"/>
      <c r="I72" s="275"/>
      <c r="J72" s="275"/>
      <c r="K72" s="275"/>
      <c r="L72" s="275"/>
    </row>
    <row r="73" spans="1:12" ht="15.95" customHeight="1" x14ac:dyDescent="0.25">
      <c r="A73" s="275"/>
      <c r="B73" s="275"/>
      <c r="C73" s="275"/>
      <c r="D73" s="275"/>
      <c r="E73" s="275"/>
      <c r="F73" s="275"/>
      <c r="G73" s="275"/>
      <c r="H73" s="275"/>
      <c r="I73" s="275"/>
      <c r="J73" s="275"/>
      <c r="K73" s="275"/>
      <c r="L73" s="275"/>
    </row>
    <row r="74" spans="1:12" ht="15.95" customHeight="1" x14ac:dyDescent="0.25">
      <c r="A74" s="275"/>
      <c r="B74" s="275"/>
      <c r="C74" s="275"/>
      <c r="D74" s="275"/>
      <c r="E74" s="275"/>
      <c r="F74" s="275"/>
      <c r="G74" s="275"/>
      <c r="H74" s="275"/>
      <c r="I74" s="275"/>
      <c r="J74" s="275"/>
      <c r="K74" s="275"/>
      <c r="L74" s="275"/>
    </row>
    <row r="75" spans="1:12" ht="15.95" customHeight="1" x14ac:dyDescent="0.25">
      <c r="A75" s="275"/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</row>
    <row r="76" spans="1:12" ht="15.95" customHeight="1" x14ac:dyDescent="0.25">
      <c r="A76" s="275"/>
      <c r="B76" s="275"/>
      <c r="C76" s="275"/>
      <c r="D76" s="275"/>
      <c r="E76" s="275"/>
      <c r="F76" s="275"/>
      <c r="G76" s="275"/>
      <c r="H76" s="275"/>
      <c r="I76" s="275"/>
      <c r="J76" s="275"/>
      <c r="K76" s="275"/>
      <c r="L76" s="275"/>
    </row>
    <row r="77" spans="1:12" ht="15.95" customHeight="1" x14ac:dyDescent="0.25">
      <c r="A77" s="275"/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</row>
    <row r="78" spans="1:12" ht="15.95" customHeight="1" x14ac:dyDescent="0.25">
      <c r="A78" s="275"/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5"/>
    </row>
    <row r="79" spans="1:12" ht="15.95" customHeight="1" x14ac:dyDescent="0.25">
      <c r="A79" s="275"/>
      <c r="B79" s="275"/>
      <c r="C79" s="275"/>
      <c r="D79" s="275"/>
      <c r="E79" s="275"/>
      <c r="F79" s="275"/>
      <c r="G79" s="275"/>
      <c r="H79" s="275"/>
      <c r="I79" s="275"/>
      <c r="J79" s="275"/>
      <c r="K79" s="275"/>
      <c r="L79" s="275"/>
    </row>
    <row r="80" spans="1:12" ht="15.95" customHeight="1" x14ac:dyDescent="0.25">
      <c r="A80" s="275"/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</row>
    <row r="81" spans="1:12" ht="15.95" customHeight="1" x14ac:dyDescent="0.25">
      <c r="A81" s="275"/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</row>
    <row r="82" spans="1:12" ht="15.95" customHeight="1" x14ac:dyDescent="0.25">
      <c r="A82" s="275"/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</row>
    <row r="83" spans="1:12" ht="15.95" customHeight="1" x14ac:dyDescent="0.25">
      <c r="A83" s="275"/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</row>
    <row r="84" spans="1:12" ht="15.95" customHeight="1" x14ac:dyDescent="0.25">
      <c r="A84" s="275"/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</row>
    <row r="85" spans="1:12" ht="15.95" customHeight="1" x14ac:dyDescent="0.25">
      <c r="A85" s="275"/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</row>
    <row r="86" spans="1:12" ht="15.95" customHeight="1" x14ac:dyDescent="0.25">
      <c r="A86" s="275"/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</row>
    <row r="87" spans="1:12" ht="15.95" customHeight="1" x14ac:dyDescent="0.25">
      <c r="A87" s="275"/>
      <c r="B87" s="275"/>
      <c r="C87" s="275"/>
      <c r="D87" s="275"/>
      <c r="E87" s="275"/>
      <c r="F87" s="275"/>
      <c r="G87" s="275"/>
      <c r="H87" s="275"/>
      <c r="I87" s="275"/>
      <c r="J87" s="275"/>
      <c r="K87" s="275"/>
      <c r="L87" s="275"/>
    </row>
    <row r="88" spans="1:12" ht="15.95" customHeight="1" x14ac:dyDescent="0.25">
      <c r="A88" s="275"/>
      <c r="B88" s="275"/>
      <c r="C88" s="275"/>
      <c r="D88" s="275"/>
      <c r="E88" s="275"/>
      <c r="F88" s="275"/>
      <c r="G88" s="275"/>
      <c r="H88" s="275"/>
      <c r="I88" s="275"/>
      <c r="J88" s="275"/>
      <c r="K88" s="275"/>
      <c r="L88" s="275"/>
    </row>
    <row r="89" spans="1:12" ht="15.95" customHeight="1" x14ac:dyDescent="0.25">
      <c r="A89" s="275"/>
      <c r="B89" s="275"/>
      <c r="C89" s="275"/>
      <c r="D89" s="275"/>
      <c r="E89" s="275"/>
      <c r="F89" s="275"/>
      <c r="G89" s="275"/>
      <c r="H89" s="275"/>
      <c r="I89" s="275"/>
      <c r="J89" s="275"/>
      <c r="K89" s="275"/>
      <c r="L89" s="275"/>
    </row>
    <row r="90" spans="1:12" ht="15.95" customHeight="1" x14ac:dyDescent="0.25">
      <c r="A90" s="275"/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5"/>
    </row>
  </sheetData>
  <mergeCells count="18">
    <mergeCell ref="C5:J5"/>
    <mergeCell ref="I1:J1"/>
    <mergeCell ref="I2:J2"/>
    <mergeCell ref="C4:D4"/>
    <mergeCell ref="F4:G4"/>
    <mergeCell ref="I4:L4"/>
    <mergeCell ref="B34:C34"/>
    <mergeCell ref="D34:E34"/>
    <mergeCell ref="A7:J7"/>
    <mergeCell ref="A45:J45"/>
    <mergeCell ref="I46:J46"/>
    <mergeCell ref="D30:E30"/>
    <mergeCell ref="D31:E31"/>
    <mergeCell ref="D32:E32"/>
    <mergeCell ref="D33:E33"/>
    <mergeCell ref="B31:C31"/>
    <mergeCell ref="B32:C32"/>
    <mergeCell ref="B33:C33"/>
  </mergeCells>
  <pageMargins left="0.7" right="0.45" top="0.5" bottom="0.75" header="0.3" footer="0.3"/>
  <pageSetup scale="88" fitToHeight="0" orientation="portrait" r:id="rId1"/>
  <rowBreaks count="1" manualBreakCount="1">
    <brk id="45" max="11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92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1" max="1" width="2.875" customWidth="1"/>
    <col min="2" max="2" width="9.375" customWidth="1"/>
    <col min="3" max="3" width="7.75" customWidth="1"/>
    <col min="4" max="4" width="9.8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44229</v>
      </c>
      <c r="H1" s="103" t="s">
        <v>5</v>
      </c>
      <c r="I1" s="1000" t="s">
        <v>101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102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68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542" t="s">
        <v>11</v>
      </c>
      <c r="L7" s="63" t="s">
        <v>12</v>
      </c>
    </row>
    <row r="8" spans="1:12" ht="15.95" customHeight="1" x14ac:dyDescent="0.25">
      <c r="A8" s="60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12" ht="15.95" customHeight="1" x14ac:dyDescent="0.25">
      <c r="A9" s="37" t="s">
        <v>114</v>
      </c>
      <c r="B9" s="62"/>
      <c r="C9" s="83" t="s">
        <v>240</v>
      </c>
      <c r="D9" s="83"/>
      <c r="E9" s="24"/>
      <c r="F9" s="24"/>
      <c r="G9" s="14"/>
      <c r="H9" s="10"/>
      <c r="I9" s="56"/>
      <c r="J9" s="51"/>
      <c r="K9" s="53"/>
      <c r="L9" s="65"/>
    </row>
    <row r="10" spans="1:12" ht="32.25" customHeight="1" thickBot="1" x14ac:dyDescent="0.3">
      <c r="A10" s="53"/>
      <c r="B10" s="58" t="s">
        <v>115</v>
      </c>
      <c r="C10" s="145" t="s">
        <v>241</v>
      </c>
      <c r="D10" s="297" t="s">
        <v>245</v>
      </c>
      <c r="E10" s="301" t="s">
        <v>174</v>
      </c>
      <c r="F10" s="391" t="s">
        <v>171</v>
      </c>
      <c r="G10" s="392" t="s">
        <v>172</v>
      </c>
      <c r="H10" s="10"/>
      <c r="I10" s="56"/>
      <c r="J10" s="51"/>
      <c r="K10" s="53"/>
      <c r="L10" s="65"/>
    </row>
    <row r="11" spans="1:12" ht="15.95" customHeight="1" x14ac:dyDescent="0.25">
      <c r="A11" s="53"/>
      <c r="B11" s="19">
        <v>1</v>
      </c>
      <c r="C11" s="278">
        <v>681.52</v>
      </c>
      <c r="D11" s="300">
        <v>677.95</v>
      </c>
      <c r="E11" s="296">
        <v>10.130000000000001</v>
      </c>
      <c r="F11" s="28">
        <f>(C11-D11)*E11*$D$18</f>
        <v>108.49229999999807</v>
      </c>
      <c r="G11" s="26">
        <f>F11/27</f>
        <v>4.0182333333332618</v>
      </c>
      <c r="H11" s="10"/>
      <c r="I11" s="56"/>
      <c r="J11" s="51"/>
      <c r="K11" s="52"/>
      <c r="L11" s="65"/>
    </row>
    <row r="12" spans="1:12" ht="15.95" customHeight="1" x14ac:dyDescent="0.25">
      <c r="A12" s="53"/>
      <c r="B12" s="10">
        <v>2</v>
      </c>
      <c r="C12" s="92">
        <v>681.66</v>
      </c>
      <c r="D12" s="187">
        <v>677.95</v>
      </c>
      <c r="E12" s="654">
        <v>10</v>
      </c>
      <c r="F12" s="28">
        <f t="shared" ref="F12:F16" si="0">(C12-D12)*E12*$D$18</f>
        <v>111.29999999999768</v>
      </c>
      <c r="G12" s="187">
        <f t="shared" ref="G12:G16" si="1">F12/27</f>
        <v>4.1222222222221365</v>
      </c>
      <c r="H12" s="12"/>
      <c r="I12" s="56"/>
      <c r="J12" s="51"/>
      <c r="K12" s="52"/>
      <c r="L12" s="65"/>
    </row>
    <row r="13" spans="1:12" ht="15.95" customHeight="1" x14ac:dyDescent="0.25">
      <c r="A13" s="37"/>
      <c r="B13" s="10">
        <v>3</v>
      </c>
      <c r="C13" s="92">
        <v>681.8</v>
      </c>
      <c r="D13" s="187">
        <v>677.95</v>
      </c>
      <c r="E13" s="654">
        <v>10.124000000000001</v>
      </c>
      <c r="F13" s="28">
        <f t="shared" si="0"/>
        <v>116.93219999999724</v>
      </c>
      <c r="G13" s="187">
        <f t="shared" si="1"/>
        <v>4.3308222222221202</v>
      </c>
      <c r="H13" s="10"/>
      <c r="I13" s="56"/>
      <c r="J13" s="51"/>
      <c r="K13" s="52"/>
      <c r="L13" s="65"/>
    </row>
    <row r="14" spans="1:12" ht="15.95" customHeight="1" x14ac:dyDescent="0.25">
      <c r="A14" s="53"/>
      <c r="B14" s="10">
        <v>4</v>
      </c>
      <c r="C14" s="92">
        <v>681.83</v>
      </c>
      <c r="D14" s="187">
        <v>677.95</v>
      </c>
      <c r="E14" s="654">
        <v>10.124000000000001</v>
      </c>
      <c r="F14" s="28">
        <f t="shared" si="0"/>
        <v>117.84335999999988</v>
      </c>
      <c r="G14" s="187">
        <f t="shared" si="1"/>
        <v>4.3645688888888845</v>
      </c>
      <c r="H14" s="12"/>
      <c r="I14" s="56"/>
      <c r="J14" s="51"/>
      <c r="K14" s="52"/>
      <c r="L14" s="65"/>
    </row>
    <row r="15" spans="1:12" ht="15" customHeight="1" x14ac:dyDescent="0.25">
      <c r="A15" s="53"/>
      <c r="B15" s="10">
        <v>5</v>
      </c>
      <c r="C15" s="187">
        <v>681.63</v>
      </c>
      <c r="D15" s="187">
        <v>677.95</v>
      </c>
      <c r="E15" s="654">
        <v>10</v>
      </c>
      <c r="F15" s="28">
        <f t="shared" si="0"/>
        <v>110.3999999999985</v>
      </c>
      <c r="G15" s="187">
        <f t="shared" si="1"/>
        <v>4.0888888888888335</v>
      </c>
      <c r="H15" s="11"/>
      <c r="I15" s="11"/>
      <c r="J15" s="51"/>
      <c r="K15" s="52"/>
      <c r="L15" s="65"/>
    </row>
    <row r="16" spans="1:12" ht="15.95" customHeight="1" x14ac:dyDescent="0.25">
      <c r="A16" s="53"/>
      <c r="B16" s="10">
        <v>6</v>
      </c>
      <c r="C16" s="299">
        <v>681.45</v>
      </c>
      <c r="D16" s="187">
        <v>677.95</v>
      </c>
      <c r="E16" s="656">
        <v>10.130000000000001</v>
      </c>
      <c r="F16" s="28">
        <f t="shared" si="0"/>
        <v>106.36500000000001</v>
      </c>
      <c r="G16" s="187">
        <f t="shared" si="1"/>
        <v>3.9394444444444447</v>
      </c>
      <c r="H16" s="148"/>
      <c r="I16" s="149"/>
      <c r="J16" s="51"/>
      <c r="K16" s="52"/>
      <c r="L16" s="65"/>
    </row>
    <row r="17" spans="1:12" ht="15.95" customHeight="1" x14ac:dyDescent="0.25">
      <c r="A17" s="53"/>
      <c r="B17" s="39"/>
      <c r="C17" s="74"/>
      <c r="D17" s="28"/>
      <c r="E17" s="19"/>
      <c r="F17" s="28" t="s">
        <v>173</v>
      </c>
      <c r="G17" s="11">
        <f>ROUNDUP(SUM(G11:G16),0)</f>
        <v>25</v>
      </c>
      <c r="H17" s="148"/>
      <c r="I17" s="149"/>
      <c r="J17" s="51"/>
      <c r="K17" s="52">
        <f>G17</f>
        <v>25</v>
      </c>
      <c r="L17" s="65"/>
    </row>
    <row r="18" spans="1:12" ht="15.95" customHeight="1" x14ac:dyDescent="0.25">
      <c r="A18" s="53"/>
      <c r="B18" s="32"/>
      <c r="C18" s="191" t="s">
        <v>175</v>
      </c>
      <c r="D18" s="28">
        <v>3</v>
      </c>
      <c r="E18" s="78" t="s">
        <v>116</v>
      </c>
      <c r="F18" s="28"/>
      <c r="G18" s="11"/>
      <c r="H18" s="148"/>
      <c r="I18" s="149"/>
      <c r="J18" s="51"/>
      <c r="K18" s="53"/>
      <c r="L18" s="65"/>
    </row>
    <row r="19" spans="1:12" ht="15.95" customHeight="1" x14ac:dyDescent="0.25">
      <c r="A19" s="53"/>
      <c r="B19" s="39"/>
      <c r="C19" s="298"/>
      <c r="D19" s="28"/>
      <c r="E19" s="19"/>
      <c r="F19" s="28"/>
      <c r="G19" s="11"/>
      <c r="H19" s="148"/>
      <c r="I19" s="149"/>
      <c r="J19" s="51"/>
      <c r="K19" s="53"/>
      <c r="L19" s="65"/>
    </row>
    <row r="20" spans="1:12" ht="15.95" customHeight="1" x14ac:dyDescent="0.25">
      <c r="A20" s="1044" t="s">
        <v>242</v>
      </c>
      <c r="B20" s="1045"/>
      <c r="C20" s="1046"/>
      <c r="D20" s="28"/>
      <c r="E20" s="19"/>
      <c r="F20" s="28"/>
      <c r="G20" s="11"/>
      <c r="H20" s="148"/>
      <c r="I20" s="149"/>
      <c r="J20" s="51"/>
      <c r="K20" s="53"/>
      <c r="L20" s="65"/>
    </row>
    <row r="21" spans="1:12" ht="47.25" customHeight="1" thickBot="1" x14ac:dyDescent="0.3">
      <c r="A21" s="53"/>
      <c r="B21" s="58" t="s">
        <v>115</v>
      </c>
      <c r="C21" s="145" t="s">
        <v>244</v>
      </c>
      <c r="D21" s="297" t="s">
        <v>245</v>
      </c>
      <c r="E21" s="391" t="s">
        <v>171</v>
      </c>
      <c r="F21" s="392" t="s">
        <v>172</v>
      </c>
      <c r="H21" s="10"/>
      <c r="I21" s="56"/>
      <c r="J21" s="51"/>
      <c r="K21" s="53"/>
      <c r="L21" s="65"/>
    </row>
    <row r="22" spans="1:12" ht="15.95" customHeight="1" x14ac:dyDescent="0.25">
      <c r="A22" s="53"/>
      <c r="B22" s="19">
        <v>1</v>
      </c>
      <c r="C22" s="278">
        <v>676.71</v>
      </c>
      <c r="D22" s="300">
        <f>D11</f>
        <v>677.95</v>
      </c>
      <c r="E22" s="28">
        <f>(D22-C22)*(PI()/4)*$D$29^2</f>
        <v>8.7650435035155869</v>
      </c>
      <c r="F22" s="26">
        <f>E22/27</f>
        <v>0.32463124087094769</v>
      </c>
      <c r="H22" s="10"/>
      <c r="I22" s="56"/>
      <c r="J22" s="51"/>
      <c r="K22" s="52"/>
      <c r="L22" s="65"/>
    </row>
    <row r="23" spans="1:12" ht="15.95" customHeight="1" x14ac:dyDescent="0.25">
      <c r="A23" s="53"/>
      <c r="B23" s="10">
        <v>2</v>
      </c>
      <c r="C23" s="278">
        <v>676.71</v>
      </c>
      <c r="D23" s="26">
        <f>D12</f>
        <v>677.95</v>
      </c>
      <c r="E23" s="28">
        <f t="shared" ref="E23:E27" si="2">(D23-C23)*(PI()/4)*$D$29^2</f>
        <v>8.7650435035155869</v>
      </c>
      <c r="F23" s="187">
        <f t="shared" ref="F23:F27" si="3">E23/27</f>
        <v>0.32463124087094769</v>
      </c>
      <c r="H23" s="12"/>
      <c r="I23" s="56"/>
      <c r="J23" s="51"/>
      <c r="K23" s="52"/>
      <c r="L23" s="65"/>
    </row>
    <row r="24" spans="1:12" ht="15.95" customHeight="1" x14ac:dyDescent="0.25">
      <c r="A24" s="53"/>
      <c r="B24" s="10">
        <v>3</v>
      </c>
      <c r="C24" s="278">
        <v>676.71</v>
      </c>
      <c r="D24" s="26">
        <f t="shared" ref="D24:D27" si="4">D13</f>
        <v>677.95</v>
      </c>
      <c r="E24" s="28">
        <f t="shared" si="2"/>
        <v>8.7650435035155869</v>
      </c>
      <c r="F24" s="187">
        <f t="shared" si="3"/>
        <v>0.32463124087094769</v>
      </c>
      <c r="H24" s="10"/>
      <c r="I24" s="56"/>
      <c r="J24" s="51"/>
      <c r="K24" s="52"/>
      <c r="L24" s="65"/>
    </row>
    <row r="25" spans="1:12" ht="15.95" customHeight="1" x14ac:dyDescent="0.25">
      <c r="A25" s="53"/>
      <c r="B25" s="10">
        <v>4</v>
      </c>
      <c r="C25" s="278">
        <v>676.71</v>
      </c>
      <c r="D25" s="26">
        <f t="shared" si="4"/>
        <v>677.95</v>
      </c>
      <c r="E25" s="28">
        <f t="shared" si="2"/>
        <v>8.7650435035155869</v>
      </c>
      <c r="F25" s="187">
        <f t="shared" si="3"/>
        <v>0.32463124087094769</v>
      </c>
      <c r="H25" s="12"/>
      <c r="I25" s="56"/>
      <c r="J25" s="51"/>
      <c r="K25" s="52"/>
      <c r="L25" s="65"/>
    </row>
    <row r="26" spans="1:12" ht="15.95" customHeight="1" x14ac:dyDescent="0.25">
      <c r="A26" s="53"/>
      <c r="B26" s="10">
        <v>5</v>
      </c>
      <c r="C26" s="278">
        <v>676.71</v>
      </c>
      <c r="D26" s="26">
        <f t="shared" si="4"/>
        <v>677.95</v>
      </c>
      <c r="E26" s="28">
        <f t="shared" si="2"/>
        <v>8.7650435035155869</v>
      </c>
      <c r="F26" s="187">
        <f t="shared" si="3"/>
        <v>0.32463124087094769</v>
      </c>
      <c r="H26" s="11"/>
      <c r="I26" s="11"/>
      <c r="J26" s="51"/>
      <c r="K26" s="52"/>
      <c r="L26" s="65"/>
    </row>
    <row r="27" spans="1:12" ht="15.95" customHeight="1" x14ac:dyDescent="0.25">
      <c r="A27" s="53"/>
      <c r="B27" s="10">
        <v>6</v>
      </c>
      <c r="C27" s="278">
        <v>676.71</v>
      </c>
      <c r="D27" s="26">
        <f t="shared" si="4"/>
        <v>677.95</v>
      </c>
      <c r="E27" s="28">
        <f t="shared" si="2"/>
        <v>8.7650435035155869</v>
      </c>
      <c r="F27" s="187">
        <f t="shared" si="3"/>
        <v>0.32463124087094769</v>
      </c>
      <c r="H27" s="148"/>
      <c r="I27" s="149"/>
      <c r="J27" s="51"/>
      <c r="K27" s="52"/>
      <c r="L27" s="65"/>
    </row>
    <row r="28" spans="1:12" ht="15.95" customHeight="1" x14ac:dyDescent="0.25">
      <c r="A28" s="53"/>
      <c r="B28" s="39"/>
      <c r="C28" s="74"/>
      <c r="D28" s="28"/>
      <c r="E28" s="28" t="s">
        <v>173</v>
      </c>
      <c r="F28" s="11">
        <f>ROUNDUP(SUM(F22:F27),0)</f>
        <v>2</v>
      </c>
      <c r="H28" s="148"/>
      <c r="I28" s="149"/>
      <c r="J28" s="51"/>
      <c r="K28" s="52">
        <f>F28</f>
        <v>2</v>
      </c>
      <c r="L28" s="65"/>
    </row>
    <row r="29" spans="1:12" ht="15.75" customHeight="1" x14ac:dyDescent="0.25">
      <c r="A29" s="543"/>
      <c r="B29" s="32"/>
      <c r="C29" s="191" t="s">
        <v>243</v>
      </c>
      <c r="D29" s="28">
        <v>3</v>
      </c>
      <c r="E29" s="78" t="s">
        <v>116</v>
      </c>
      <c r="F29" s="28"/>
      <c r="G29" s="11"/>
      <c r="H29" s="148"/>
      <c r="I29" s="149"/>
      <c r="J29" s="51"/>
      <c r="K29" s="53"/>
      <c r="L29" s="65"/>
    </row>
    <row r="30" spans="1:12" ht="15.75" customHeight="1" x14ac:dyDescent="0.25">
      <c r="A30" s="543"/>
      <c r="B30" s="11"/>
      <c r="C30" s="11"/>
      <c r="D30" s="11"/>
      <c r="E30" s="11"/>
      <c r="F30" s="11"/>
      <c r="G30" s="11"/>
      <c r="H30" s="11"/>
      <c r="I30" s="11"/>
      <c r="J30" s="51"/>
      <c r="K30" s="53"/>
      <c r="L30" s="65"/>
    </row>
    <row r="31" spans="1:12" ht="15.95" customHeight="1" x14ac:dyDescent="0.25">
      <c r="A31" s="53"/>
      <c r="B31" s="658"/>
      <c r="C31" s="658"/>
      <c r="D31" s="658"/>
      <c r="E31" s="658"/>
      <c r="F31" s="658"/>
      <c r="G31" s="658"/>
      <c r="H31" s="149"/>
      <c r="I31" s="56"/>
      <c r="J31" s="51"/>
      <c r="K31" s="53"/>
      <c r="L31" s="65"/>
    </row>
    <row r="32" spans="1:12" ht="15.95" customHeight="1" x14ac:dyDescent="0.25">
      <c r="A32" s="1044" t="s">
        <v>498</v>
      </c>
      <c r="B32" s="1045"/>
      <c r="C32" s="1046"/>
      <c r="D32" s="658"/>
      <c r="E32" s="658"/>
      <c r="F32" s="658"/>
      <c r="G32" s="658"/>
      <c r="H32" s="149"/>
      <c r="I32" s="56"/>
      <c r="J32" s="51"/>
      <c r="K32" s="53"/>
      <c r="L32" s="65"/>
    </row>
    <row r="33" spans="1:12" ht="15.95" customHeight="1" x14ac:dyDescent="0.25">
      <c r="A33" s="53"/>
      <c r="B33" s="10"/>
      <c r="C33" s="187"/>
      <c r="D33" s="11"/>
      <c r="E33" s="10"/>
      <c r="F33" s="14"/>
      <c r="G33" s="11"/>
      <c r="H33" s="11"/>
      <c r="I33" s="56"/>
      <c r="J33" s="51"/>
      <c r="K33" s="52"/>
      <c r="L33" s="65"/>
    </row>
    <row r="34" spans="1:12" ht="15.95" customHeight="1" x14ac:dyDescent="0.25">
      <c r="A34" s="53"/>
      <c r="B34" s="659"/>
      <c r="C34" s="659"/>
      <c r="D34" s="659"/>
      <c r="E34" s="406" t="s">
        <v>499</v>
      </c>
      <c r="F34" s="47">
        <v>1</v>
      </c>
      <c r="G34" s="659" t="s">
        <v>68</v>
      </c>
      <c r="H34" s="10"/>
      <c r="I34" s="56"/>
      <c r="J34" s="51"/>
      <c r="K34" s="53">
        <f>F34</f>
        <v>1</v>
      </c>
      <c r="L34" s="65"/>
    </row>
    <row r="35" spans="1:12" ht="15.95" customHeight="1" x14ac:dyDescent="0.25">
      <c r="A35" s="61"/>
      <c r="B35" s="659"/>
      <c r="C35" s="659"/>
      <c r="D35" s="659"/>
      <c r="E35" s="659"/>
      <c r="F35" s="659"/>
      <c r="G35" s="659"/>
      <c r="H35" s="11"/>
      <c r="I35" s="56"/>
      <c r="J35" s="29"/>
      <c r="K35" s="151"/>
      <c r="L35" s="66"/>
    </row>
    <row r="36" spans="1:12" ht="15.95" customHeight="1" x14ac:dyDescent="0.25">
      <c r="A36" s="61"/>
      <c r="B36" s="24"/>
      <c r="C36" s="92"/>
      <c r="D36" s="11"/>
      <c r="E36" s="10"/>
      <c r="F36" s="14"/>
      <c r="G36" s="11"/>
      <c r="H36" s="11"/>
      <c r="I36" s="56"/>
      <c r="J36" s="29"/>
      <c r="K36" s="151"/>
      <c r="L36" s="66"/>
    </row>
    <row r="37" spans="1:12" ht="15.95" customHeight="1" x14ac:dyDescent="0.25">
      <c r="A37" s="61"/>
      <c r="B37" s="24"/>
      <c r="C37" s="92"/>
      <c r="D37" s="11"/>
      <c r="E37" s="10"/>
      <c r="F37" s="14"/>
      <c r="G37" s="11"/>
      <c r="H37" s="11"/>
      <c r="I37" s="56"/>
      <c r="J37" s="29"/>
      <c r="K37" s="151"/>
      <c r="L37" s="66"/>
    </row>
    <row r="38" spans="1:12" ht="15.75" customHeight="1" x14ac:dyDescent="0.25">
      <c r="A38" s="61"/>
      <c r="B38" s="24"/>
      <c r="C38" s="92"/>
      <c r="D38" s="11"/>
      <c r="E38" s="10"/>
      <c r="F38" s="14"/>
      <c r="G38" s="11"/>
      <c r="H38" s="11"/>
      <c r="I38" s="56"/>
      <c r="J38" s="29"/>
      <c r="K38" s="151"/>
      <c r="L38" s="66"/>
    </row>
    <row r="39" spans="1:12" ht="15.95" customHeight="1" x14ac:dyDescent="0.25">
      <c r="A39" s="61"/>
      <c r="B39" s="24"/>
      <c r="C39" s="92"/>
      <c r="D39" s="11"/>
      <c r="E39" s="10"/>
      <c r="F39" s="14"/>
      <c r="G39" s="11"/>
      <c r="H39" s="11"/>
      <c r="I39" s="56"/>
      <c r="J39" s="29"/>
      <c r="K39" s="151"/>
      <c r="L39" s="66"/>
    </row>
    <row r="40" spans="1:12" ht="15.95" customHeight="1" x14ac:dyDescent="0.25">
      <c r="A40" s="61"/>
      <c r="B40" s="24"/>
      <c r="C40" s="92"/>
      <c r="D40" s="11"/>
      <c r="E40" s="10"/>
      <c r="F40" s="14"/>
      <c r="G40" s="11"/>
      <c r="H40" s="11"/>
      <c r="I40" s="56"/>
      <c r="J40" s="29"/>
      <c r="K40" s="151"/>
      <c r="L40" s="66"/>
    </row>
    <row r="41" spans="1:12" ht="15.95" customHeight="1" x14ac:dyDescent="0.25">
      <c r="A41" s="61"/>
      <c r="B41" s="24"/>
      <c r="C41" s="92"/>
      <c r="D41" s="11"/>
      <c r="E41" s="10"/>
      <c r="F41" s="14"/>
      <c r="G41" s="11"/>
      <c r="H41" s="11"/>
      <c r="I41" s="56"/>
      <c r="J41" s="29"/>
      <c r="K41" s="151"/>
      <c r="L41" s="66"/>
    </row>
    <row r="42" spans="1:12" ht="15.95" customHeight="1" x14ac:dyDescent="0.25">
      <c r="A42" s="61"/>
      <c r="B42" s="24"/>
      <c r="C42" s="92"/>
      <c r="D42" s="11"/>
      <c r="E42" s="10"/>
      <c r="F42" s="14"/>
      <c r="G42" s="11"/>
      <c r="H42" s="11"/>
      <c r="I42" s="56"/>
      <c r="J42" s="29"/>
      <c r="K42" s="151"/>
      <c r="L42" s="66"/>
    </row>
    <row r="43" spans="1:12" ht="15.95" customHeight="1" x14ac:dyDescent="0.25">
      <c r="A43" s="61"/>
      <c r="B43" s="24"/>
      <c r="C43" s="92"/>
      <c r="D43" s="11"/>
      <c r="E43" s="10"/>
      <c r="F43" s="14"/>
      <c r="G43" s="11"/>
      <c r="H43" s="11"/>
      <c r="I43" s="56"/>
      <c r="J43" s="29"/>
      <c r="K43" s="151"/>
      <c r="L43" s="66"/>
    </row>
    <row r="44" spans="1:12" ht="15.95" customHeight="1" x14ac:dyDescent="0.25">
      <c r="A44" s="61"/>
      <c r="B44" s="24"/>
      <c r="C44" s="92"/>
      <c r="D44" s="11"/>
      <c r="E44" s="10"/>
      <c r="F44" s="14"/>
      <c r="G44" s="11"/>
      <c r="H44" s="11"/>
      <c r="I44" s="56"/>
      <c r="J44" s="29"/>
      <c r="K44" s="151"/>
      <c r="L44" s="66"/>
    </row>
    <row r="45" spans="1:12" ht="15.95" customHeight="1" x14ac:dyDescent="0.25">
      <c r="A45" s="61"/>
      <c r="B45" s="24"/>
      <c r="C45" s="92"/>
      <c r="D45" s="11"/>
      <c r="E45" s="10"/>
      <c r="F45" s="14"/>
      <c r="G45" s="11"/>
      <c r="H45" s="11"/>
      <c r="I45" s="56"/>
      <c r="J45" s="29"/>
      <c r="K45" s="151"/>
      <c r="L45" s="66"/>
    </row>
    <row r="46" spans="1:12" ht="15.95" customHeight="1" thickBot="1" x14ac:dyDescent="0.3">
      <c r="A46" s="61"/>
      <c r="B46" s="58"/>
      <c r="C46" s="92"/>
      <c r="D46" s="11"/>
      <c r="E46" s="10"/>
      <c r="F46" s="10"/>
      <c r="G46" s="10"/>
      <c r="H46" s="10"/>
      <c r="I46" s="56"/>
      <c r="J46" s="29"/>
      <c r="K46" s="61"/>
      <c r="L46" s="66"/>
    </row>
    <row r="47" spans="1:12" ht="15.95" customHeight="1" thickBot="1" x14ac:dyDescent="0.3">
      <c r="A47" s="985" t="s">
        <v>12</v>
      </c>
      <c r="B47" s="987"/>
      <c r="C47" s="987"/>
      <c r="D47" s="987"/>
      <c r="E47" s="987"/>
      <c r="F47" s="987"/>
      <c r="G47" s="987"/>
      <c r="H47" s="987"/>
      <c r="I47" s="987"/>
      <c r="J47" s="988"/>
      <c r="K47" s="67">
        <f>SUM(K17:K46)</f>
        <v>28</v>
      </c>
      <c r="L47" s="68">
        <f>K47</f>
        <v>28</v>
      </c>
    </row>
    <row r="48" spans="1:12" ht="15" customHeight="1" x14ac:dyDescent="0.4">
      <c r="A48" s="272"/>
      <c r="B48" s="95"/>
      <c r="C48" s="8"/>
      <c r="D48" s="273"/>
      <c r="E48" s="8"/>
      <c r="F48" s="273"/>
      <c r="G48" s="274"/>
      <c r="H48" s="273"/>
      <c r="I48" s="1036"/>
      <c r="J48" s="1036"/>
      <c r="K48" s="8"/>
      <c r="L48" s="8"/>
    </row>
    <row r="49" spans="1:12" ht="15" customHeight="1" x14ac:dyDescent="0.25">
      <c r="A49" s="281"/>
      <c r="B49" s="281"/>
      <c r="C49" s="281"/>
      <c r="D49" s="281"/>
      <c r="E49" s="281"/>
      <c r="F49" s="281"/>
      <c r="G49" s="281"/>
      <c r="H49" s="281"/>
      <c r="I49" s="281"/>
      <c r="J49" s="281"/>
      <c r="K49" s="281"/>
      <c r="L49" s="281"/>
    </row>
    <row r="50" spans="1:12" ht="9.75" customHeight="1" x14ac:dyDescent="0.25">
      <c r="A50" s="281"/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281"/>
    </row>
    <row r="51" spans="1:12" ht="20.100000000000001" customHeight="1" x14ac:dyDescent="0.25">
      <c r="A51" s="281"/>
      <c r="B51" s="281"/>
      <c r="C51" s="281"/>
      <c r="D51" s="281"/>
      <c r="E51" s="281"/>
      <c r="F51" s="281"/>
      <c r="G51" s="281"/>
      <c r="H51" s="281"/>
      <c r="I51" s="281"/>
      <c r="J51" s="281"/>
      <c r="K51" s="281"/>
      <c r="L51" s="281"/>
    </row>
    <row r="52" spans="1:12" ht="20.100000000000001" customHeight="1" x14ac:dyDescent="0.25">
      <c r="A52" s="281"/>
      <c r="B52" s="281"/>
      <c r="C52" s="281"/>
      <c r="D52" s="281"/>
      <c r="E52" s="281"/>
      <c r="F52" s="281"/>
      <c r="G52" s="281"/>
      <c r="H52" s="281"/>
      <c r="I52" s="281"/>
      <c r="J52" s="281"/>
      <c r="K52" s="281"/>
      <c r="L52" s="281"/>
    </row>
    <row r="53" spans="1:12" ht="20.100000000000001" customHeight="1" x14ac:dyDescent="0.25">
      <c r="A53" s="281"/>
      <c r="B53" s="281"/>
      <c r="C53" s="281"/>
      <c r="D53" s="281"/>
      <c r="E53" s="281"/>
      <c r="F53" s="281"/>
      <c r="G53" s="281"/>
      <c r="H53" s="281"/>
      <c r="I53" s="281"/>
      <c r="J53" s="281"/>
      <c r="K53" s="281"/>
      <c r="L53" s="281"/>
    </row>
    <row r="54" spans="1:12" ht="15" customHeight="1" x14ac:dyDescent="0.25">
      <c r="A54" s="281"/>
      <c r="B54" s="281"/>
      <c r="C54" s="281"/>
      <c r="D54" s="281"/>
      <c r="E54" s="281"/>
      <c r="F54" s="281"/>
      <c r="G54" s="281"/>
      <c r="H54" s="281"/>
      <c r="I54" s="281"/>
      <c r="J54" s="281"/>
      <c r="K54" s="281"/>
      <c r="L54" s="281"/>
    </row>
    <row r="55" spans="1:12" ht="15.95" customHeight="1" x14ac:dyDescent="0.25">
      <c r="A55" s="281"/>
      <c r="B55" s="281"/>
      <c r="C55" s="281"/>
      <c r="D55" s="281"/>
      <c r="E55" s="281"/>
      <c r="F55" s="281"/>
      <c r="G55" s="281"/>
      <c r="H55" s="281"/>
      <c r="I55" s="281"/>
      <c r="J55" s="281"/>
      <c r="K55" s="281"/>
      <c r="L55" s="281"/>
    </row>
    <row r="56" spans="1:12" ht="15.95" customHeight="1" x14ac:dyDescent="0.25">
      <c r="A56" s="281"/>
      <c r="B56" s="281"/>
      <c r="C56" s="281"/>
      <c r="D56" s="281"/>
      <c r="E56" s="281"/>
      <c r="F56" s="281"/>
      <c r="G56" s="281"/>
      <c r="H56" s="281"/>
      <c r="I56" s="281"/>
      <c r="J56" s="281"/>
      <c r="K56" s="281"/>
      <c r="L56" s="281"/>
    </row>
    <row r="57" spans="1:12" ht="15.95" customHeight="1" x14ac:dyDescent="0.25">
      <c r="A57" s="281"/>
      <c r="B57" s="281"/>
      <c r="C57" s="281"/>
      <c r="D57" s="281"/>
      <c r="E57" s="281"/>
      <c r="F57" s="281"/>
      <c r="G57" s="281"/>
      <c r="H57" s="281"/>
      <c r="I57" s="281"/>
      <c r="J57" s="281"/>
      <c r="K57" s="281"/>
      <c r="L57" s="281"/>
    </row>
    <row r="58" spans="1:12" ht="31.5" customHeight="1" x14ac:dyDescent="0.25">
      <c r="A58" s="281"/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</row>
    <row r="59" spans="1:12" ht="15.95" customHeight="1" x14ac:dyDescent="0.25">
      <c r="A59" s="281"/>
      <c r="B59" s="281"/>
      <c r="C59" s="281"/>
      <c r="D59" s="281"/>
      <c r="E59" s="281"/>
      <c r="F59" s="281"/>
      <c r="G59" s="281"/>
      <c r="H59" s="281"/>
      <c r="I59" s="281"/>
      <c r="J59" s="281"/>
      <c r="K59" s="281"/>
      <c r="L59" s="281"/>
    </row>
    <row r="60" spans="1:12" ht="15.95" customHeight="1" x14ac:dyDescent="0.25">
      <c r="A60" s="281"/>
      <c r="B60" s="281"/>
      <c r="C60" s="281"/>
      <c r="D60" s="281"/>
      <c r="E60" s="281"/>
      <c r="F60" s="281"/>
      <c r="G60" s="281"/>
      <c r="H60" s="281"/>
      <c r="I60" s="281"/>
      <c r="J60" s="281"/>
      <c r="K60" s="281"/>
      <c r="L60" s="281"/>
    </row>
    <row r="61" spans="1:12" ht="15.95" customHeight="1" x14ac:dyDescent="0.25">
      <c r="A61" s="281"/>
      <c r="B61" s="281"/>
      <c r="C61" s="281"/>
      <c r="D61" s="281"/>
      <c r="E61" s="281"/>
      <c r="F61" s="281"/>
      <c r="G61" s="281"/>
      <c r="H61" s="281"/>
      <c r="I61" s="281"/>
      <c r="J61" s="281"/>
      <c r="K61" s="281"/>
      <c r="L61" s="281"/>
    </row>
    <row r="62" spans="1:12" ht="15.95" customHeight="1" x14ac:dyDescent="0.25">
      <c r="A62" s="281"/>
      <c r="B62" s="281"/>
      <c r="C62" s="281"/>
      <c r="D62" s="281"/>
      <c r="E62" s="281"/>
      <c r="F62" s="281"/>
      <c r="G62" s="281"/>
      <c r="H62" s="281"/>
      <c r="I62" s="281"/>
      <c r="J62" s="281"/>
      <c r="K62" s="281"/>
      <c r="L62" s="281"/>
    </row>
    <row r="63" spans="1:12" ht="15.95" customHeight="1" x14ac:dyDescent="0.25">
      <c r="A63" s="281"/>
      <c r="B63" s="281"/>
      <c r="C63" s="281"/>
      <c r="D63" s="281"/>
      <c r="E63" s="281"/>
      <c r="F63" s="281"/>
      <c r="G63" s="281"/>
      <c r="H63" s="281"/>
      <c r="I63" s="281"/>
      <c r="J63" s="281"/>
      <c r="K63" s="281"/>
      <c r="L63" s="281"/>
    </row>
    <row r="64" spans="1:12" ht="15.95" customHeight="1" x14ac:dyDescent="0.25">
      <c r="A64" s="281"/>
      <c r="B64" s="281"/>
      <c r="C64" s="281"/>
      <c r="D64" s="281"/>
      <c r="E64" s="281"/>
      <c r="F64" s="281"/>
      <c r="G64" s="281"/>
      <c r="H64" s="281"/>
      <c r="I64" s="281"/>
      <c r="J64" s="281"/>
      <c r="K64" s="281"/>
      <c r="L64" s="281"/>
    </row>
    <row r="65" spans="1:12" ht="15.95" customHeight="1" x14ac:dyDescent="0.25">
      <c r="A65" s="281"/>
      <c r="B65" s="281"/>
      <c r="C65" s="281"/>
      <c r="D65" s="281"/>
      <c r="E65" s="281"/>
      <c r="F65" s="281"/>
      <c r="G65" s="281"/>
      <c r="H65" s="281"/>
      <c r="I65" s="281"/>
      <c r="J65" s="281"/>
      <c r="K65" s="281"/>
      <c r="L65" s="281"/>
    </row>
    <row r="66" spans="1:12" ht="15.95" customHeight="1" x14ac:dyDescent="0.25">
      <c r="A66" s="281"/>
      <c r="B66" s="281"/>
      <c r="C66" s="281"/>
      <c r="D66" s="281"/>
      <c r="E66" s="281"/>
      <c r="F66" s="281"/>
      <c r="G66" s="281"/>
      <c r="H66" s="281"/>
      <c r="I66" s="281"/>
      <c r="J66" s="281"/>
      <c r="K66" s="281"/>
      <c r="L66" s="281"/>
    </row>
    <row r="67" spans="1:12" ht="15.95" customHeight="1" x14ac:dyDescent="0.25">
      <c r="A67" s="281"/>
      <c r="B67" s="281"/>
      <c r="C67" s="281"/>
      <c r="D67" s="281"/>
      <c r="E67" s="281"/>
      <c r="F67" s="281"/>
      <c r="G67" s="281"/>
      <c r="H67" s="281"/>
      <c r="I67" s="281"/>
      <c r="J67" s="281"/>
      <c r="K67" s="281"/>
      <c r="L67" s="281"/>
    </row>
    <row r="68" spans="1:12" ht="15.95" customHeight="1" x14ac:dyDescent="0.25">
      <c r="A68" s="281"/>
      <c r="B68" s="281"/>
      <c r="C68" s="281"/>
      <c r="D68" s="281"/>
      <c r="E68" s="281"/>
      <c r="F68" s="281"/>
      <c r="G68" s="281"/>
      <c r="H68" s="281"/>
      <c r="I68" s="281"/>
      <c r="J68" s="281"/>
      <c r="K68" s="281"/>
      <c r="L68" s="281"/>
    </row>
    <row r="69" spans="1:12" ht="15.95" customHeight="1" x14ac:dyDescent="0.25">
      <c r="A69" s="281"/>
      <c r="B69" s="281"/>
      <c r="C69" s="281"/>
      <c r="D69" s="281"/>
      <c r="E69" s="281"/>
      <c r="F69" s="281"/>
      <c r="G69" s="281"/>
      <c r="H69" s="281"/>
      <c r="I69" s="281"/>
      <c r="J69" s="281"/>
      <c r="K69" s="281"/>
      <c r="L69" s="281"/>
    </row>
    <row r="70" spans="1:12" ht="15.95" customHeight="1" x14ac:dyDescent="0.25">
      <c r="A70" s="281"/>
      <c r="B70" s="281"/>
      <c r="C70" s="281"/>
      <c r="D70" s="281"/>
      <c r="E70" s="281"/>
      <c r="F70" s="281"/>
      <c r="G70" s="281"/>
      <c r="H70" s="281"/>
      <c r="I70" s="281"/>
      <c r="J70" s="281"/>
      <c r="K70" s="281"/>
      <c r="L70" s="281"/>
    </row>
    <row r="71" spans="1:12" ht="15.95" customHeight="1" x14ac:dyDescent="0.25">
      <c r="A71" s="281"/>
      <c r="B71" s="281"/>
      <c r="C71" s="281"/>
      <c r="D71" s="281"/>
      <c r="E71" s="281"/>
      <c r="F71" s="281"/>
      <c r="G71" s="281"/>
      <c r="H71" s="281"/>
      <c r="I71" s="281"/>
      <c r="J71" s="281"/>
      <c r="K71" s="281"/>
      <c r="L71" s="281"/>
    </row>
    <row r="72" spans="1:12" ht="15.95" customHeight="1" x14ac:dyDescent="0.25">
      <c r="A72" s="281"/>
      <c r="B72" s="281"/>
      <c r="C72" s="281"/>
      <c r="D72" s="281"/>
      <c r="E72" s="281"/>
      <c r="F72" s="281"/>
      <c r="G72" s="281"/>
      <c r="H72" s="281"/>
      <c r="I72" s="281"/>
      <c r="J72" s="281"/>
      <c r="K72" s="281"/>
      <c r="L72" s="281"/>
    </row>
    <row r="73" spans="1:12" ht="15.95" customHeight="1" x14ac:dyDescent="0.25">
      <c r="A73" s="281"/>
      <c r="B73" s="281"/>
      <c r="C73" s="281"/>
      <c r="D73" s="281"/>
      <c r="E73" s="281"/>
      <c r="F73" s="281"/>
      <c r="G73" s="281"/>
      <c r="H73" s="281"/>
      <c r="I73" s="281"/>
      <c r="J73" s="281"/>
      <c r="K73" s="281"/>
      <c r="L73" s="281"/>
    </row>
    <row r="74" spans="1:12" ht="15.95" customHeight="1" x14ac:dyDescent="0.25">
      <c r="A74" s="281"/>
      <c r="B74" s="281"/>
      <c r="C74" s="281"/>
      <c r="D74" s="281"/>
      <c r="E74" s="281"/>
      <c r="F74" s="281"/>
      <c r="G74" s="281"/>
      <c r="H74" s="281"/>
      <c r="I74" s="281"/>
      <c r="J74" s="281"/>
      <c r="K74" s="281"/>
      <c r="L74" s="281"/>
    </row>
    <row r="75" spans="1:12" ht="15.95" customHeight="1" x14ac:dyDescent="0.25">
      <c r="A75" s="281"/>
      <c r="B75" s="281"/>
      <c r="C75" s="281"/>
      <c r="D75" s="281"/>
      <c r="E75" s="281"/>
      <c r="F75" s="281"/>
      <c r="G75" s="281"/>
      <c r="H75" s="281"/>
      <c r="I75" s="281"/>
      <c r="J75" s="281"/>
      <c r="K75" s="281"/>
      <c r="L75" s="281"/>
    </row>
    <row r="76" spans="1:12" ht="15.95" customHeight="1" x14ac:dyDescent="0.25">
      <c r="A76" s="281"/>
      <c r="B76" s="281"/>
      <c r="C76" s="281"/>
      <c r="D76" s="281"/>
      <c r="E76" s="281"/>
      <c r="F76" s="281"/>
      <c r="G76" s="281"/>
      <c r="H76" s="281"/>
      <c r="I76" s="281"/>
      <c r="J76" s="281"/>
      <c r="K76" s="281"/>
      <c r="L76" s="281"/>
    </row>
    <row r="77" spans="1:12" ht="15.95" customHeight="1" x14ac:dyDescent="0.25">
      <c r="A77" s="281"/>
      <c r="B77" s="281"/>
      <c r="C77" s="281"/>
      <c r="D77" s="281"/>
      <c r="E77" s="281"/>
      <c r="F77" s="281"/>
      <c r="G77" s="281"/>
      <c r="H77" s="281"/>
      <c r="I77" s="281"/>
      <c r="J77" s="281"/>
      <c r="K77" s="281"/>
      <c r="L77" s="281"/>
    </row>
    <row r="78" spans="1:12" ht="15.95" customHeight="1" x14ac:dyDescent="0.25">
      <c r="A78" s="281"/>
      <c r="B78" s="281"/>
      <c r="C78" s="281"/>
      <c r="D78" s="281"/>
      <c r="E78" s="281"/>
      <c r="F78" s="281"/>
      <c r="G78" s="281"/>
      <c r="H78" s="281"/>
      <c r="I78" s="281"/>
      <c r="J78" s="281"/>
      <c r="K78" s="281"/>
      <c r="L78" s="281"/>
    </row>
    <row r="79" spans="1:12" ht="15.95" customHeight="1" x14ac:dyDescent="0.25">
      <c r="A79" s="281"/>
      <c r="B79" s="281"/>
      <c r="C79" s="281"/>
      <c r="D79" s="281"/>
      <c r="E79" s="281"/>
      <c r="F79" s="281"/>
      <c r="G79" s="281"/>
      <c r="H79" s="281"/>
      <c r="I79" s="281"/>
      <c r="J79" s="281"/>
      <c r="K79" s="281"/>
      <c r="L79" s="281"/>
    </row>
    <row r="80" spans="1:12" ht="15.95" customHeight="1" x14ac:dyDescent="0.25">
      <c r="A80" s="281"/>
      <c r="B80" s="281"/>
      <c r="C80" s="281"/>
      <c r="D80" s="281"/>
      <c r="E80" s="281"/>
      <c r="F80" s="281"/>
      <c r="G80" s="281"/>
      <c r="H80" s="281"/>
      <c r="I80" s="281"/>
      <c r="J80" s="281"/>
      <c r="K80" s="281"/>
      <c r="L80" s="281"/>
    </row>
    <row r="81" ht="15.95" customHeight="1" x14ac:dyDescent="0.25"/>
    <row r="82" ht="15.95" customHeight="1" x14ac:dyDescent="0.25"/>
    <row r="83" ht="15.95" customHeight="1" x14ac:dyDescent="0.25"/>
    <row r="84" ht="15.95" customHeight="1" x14ac:dyDescent="0.25"/>
    <row r="85" ht="15.95" customHeight="1" x14ac:dyDescent="0.25"/>
    <row r="86" ht="15.95" customHeight="1" x14ac:dyDescent="0.25"/>
    <row r="87" ht="15.95" customHeight="1" x14ac:dyDescent="0.25"/>
    <row r="88" ht="15.95" customHeight="1" x14ac:dyDescent="0.25"/>
    <row r="89" ht="15.95" customHeight="1" x14ac:dyDescent="0.25"/>
    <row r="90" ht="15.95" customHeight="1" x14ac:dyDescent="0.25"/>
    <row r="91" ht="15.95" customHeight="1" x14ac:dyDescent="0.25"/>
    <row r="92" ht="15.95" customHeight="1" x14ac:dyDescent="0.25"/>
  </sheetData>
  <mergeCells count="11">
    <mergeCell ref="A7:J7"/>
    <mergeCell ref="A47:J47"/>
    <mergeCell ref="I48:J48"/>
    <mergeCell ref="C5:J5"/>
    <mergeCell ref="I1:J1"/>
    <mergeCell ref="I2:J2"/>
    <mergeCell ref="C4:D4"/>
    <mergeCell ref="F4:G4"/>
    <mergeCell ref="I4:L4"/>
    <mergeCell ref="A20:C20"/>
    <mergeCell ref="A32:C32"/>
  </mergeCells>
  <pageMargins left="0.7" right="0.45" top="0.5" bottom="0.75" header="0.3" footer="0.3"/>
  <pageSetup scale="88" fitToHeight="0" orientation="portrait" r:id="rId1"/>
  <rowBreaks count="1" manualBreakCount="1">
    <brk id="47" min="9" max="11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93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1" max="1" width="2.875" customWidth="1"/>
    <col min="2" max="2" width="9.375" customWidth="1"/>
    <col min="3" max="3" width="7.75" customWidth="1"/>
    <col min="4" max="4" width="9.8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44231</v>
      </c>
      <c r="H1" s="103" t="s">
        <v>5</v>
      </c>
      <c r="I1" s="1000" t="s">
        <v>103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104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68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571" t="s">
        <v>11</v>
      </c>
      <c r="L7" s="63" t="s">
        <v>12</v>
      </c>
    </row>
    <row r="8" spans="1:12" ht="15.95" customHeight="1" x14ac:dyDescent="0.25">
      <c r="A8" s="60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12" ht="15.95" customHeight="1" x14ac:dyDescent="0.25">
      <c r="A9" s="37" t="s">
        <v>246</v>
      </c>
      <c r="B9" s="62"/>
      <c r="C9" s="83" t="s">
        <v>247</v>
      </c>
      <c r="D9" s="83"/>
      <c r="E9" s="24"/>
      <c r="F9" s="24"/>
      <c r="G9" s="14"/>
      <c r="H9" s="10"/>
      <c r="I9" s="56"/>
      <c r="J9" s="51"/>
      <c r="K9" s="53"/>
      <c r="L9" s="65"/>
    </row>
    <row r="10" spans="1:12" ht="15.95" customHeight="1" x14ac:dyDescent="0.25">
      <c r="A10" s="574"/>
      <c r="B10" s="393"/>
      <c r="C10" s="394"/>
      <c r="D10" s="575"/>
      <c r="E10" s="576"/>
      <c r="F10" s="24"/>
      <c r="G10" s="395"/>
      <c r="H10" s="10"/>
      <c r="I10" s="56"/>
      <c r="J10" s="51"/>
      <c r="K10" s="53"/>
      <c r="L10" s="65"/>
    </row>
    <row r="11" spans="1:12" ht="15.95" customHeight="1" x14ac:dyDescent="0.25">
      <c r="A11" s="1052" t="s">
        <v>17</v>
      </c>
      <c r="B11" s="1048"/>
      <c r="C11" s="1048"/>
      <c r="D11" s="1048"/>
      <c r="E11" s="1048"/>
      <c r="F11" s="1048"/>
      <c r="G11" s="1049"/>
      <c r="H11" s="10"/>
      <c r="I11" s="56"/>
      <c r="J11" s="51"/>
      <c r="K11" s="53"/>
      <c r="L11" s="65"/>
    </row>
    <row r="12" spans="1:12" ht="15.95" customHeight="1" x14ac:dyDescent="0.25">
      <c r="A12" s="574"/>
      <c r="B12" s="393"/>
      <c r="C12" s="394"/>
      <c r="D12" s="575"/>
      <c r="E12" s="576"/>
      <c r="F12" s="24"/>
      <c r="G12" s="395"/>
      <c r="H12" s="10"/>
      <c r="I12" s="56"/>
      <c r="J12" s="51"/>
      <c r="K12" s="53"/>
      <c r="L12" s="65"/>
    </row>
    <row r="13" spans="1:12" ht="43.5" customHeight="1" thickBot="1" x14ac:dyDescent="0.3">
      <c r="A13" s="53"/>
      <c r="B13" s="669" t="s">
        <v>115</v>
      </c>
      <c r="C13" s="662" t="s">
        <v>248</v>
      </c>
      <c r="D13" s="297" t="s">
        <v>249</v>
      </c>
      <c r="E13" s="666" t="s">
        <v>251</v>
      </c>
      <c r="F13" s="667" t="s">
        <v>171</v>
      </c>
      <c r="G13" s="668" t="s">
        <v>172</v>
      </c>
      <c r="H13" s="10"/>
      <c r="I13" s="56"/>
      <c r="J13" s="51"/>
      <c r="K13" s="53"/>
      <c r="L13" s="65"/>
    </row>
    <row r="14" spans="1:12" ht="15.95" customHeight="1" x14ac:dyDescent="0.25">
      <c r="A14" s="53"/>
      <c r="B14" s="19">
        <v>1</v>
      </c>
      <c r="C14" s="278">
        <v>675.72</v>
      </c>
      <c r="D14" s="300">
        <v>682.86</v>
      </c>
      <c r="E14" s="278">
        <v>16.739000000000001</v>
      </c>
      <c r="F14" s="28">
        <f>(D14-C14)*E14*$D$21</f>
        <v>209.15380499999961</v>
      </c>
      <c r="G14" s="26">
        <f>F14/27</f>
        <v>7.746437222222208</v>
      </c>
      <c r="H14" s="10"/>
      <c r="I14" s="56"/>
      <c r="J14" s="51"/>
      <c r="K14" s="52"/>
      <c r="L14" s="65"/>
    </row>
    <row r="15" spans="1:12" ht="15.95" customHeight="1" x14ac:dyDescent="0.25">
      <c r="A15" s="53"/>
      <c r="B15" s="10">
        <v>2</v>
      </c>
      <c r="C15" s="92">
        <v>676.12</v>
      </c>
      <c r="D15" s="26">
        <v>683.72</v>
      </c>
      <c r="E15" s="187">
        <v>13.427099999999999</v>
      </c>
      <c r="F15" s="28">
        <f>(D15-C15)*E15*$D$21</f>
        <v>178.58043000000055</v>
      </c>
      <c r="G15" s="187">
        <f t="shared" ref="G15:G19" si="0">F15/27</f>
        <v>6.6140900000000205</v>
      </c>
      <c r="H15" s="12"/>
      <c r="I15" s="56"/>
      <c r="J15" s="51"/>
      <c r="K15" s="52"/>
      <c r="L15" s="65"/>
    </row>
    <row r="16" spans="1:12" ht="15.95" customHeight="1" x14ac:dyDescent="0.25">
      <c r="A16" s="37"/>
      <c r="B16" s="10">
        <v>3</v>
      </c>
      <c r="C16" s="92">
        <v>676.53</v>
      </c>
      <c r="D16" s="26">
        <v>683.77499999999998</v>
      </c>
      <c r="E16" s="187">
        <v>13.427099999999999</v>
      </c>
      <c r="F16" s="28">
        <f t="shared" ref="F16:F19" si="1">(D16-C16)*E16*$D$21</f>
        <v>170.2388441250001</v>
      </c>
      <c r="G16" s="187">
        <f t="shared" si="0"/>
        <v>6.3051423750000035</v>
      </c>
      <c r="H16" s="10"/>
      <c r="I16" s="56"/>
      <c r="J16" s="51"/>
      <c r="K16" s="52"/>
      <c r="L16" s="65"/>
    </row>
    <row r="17" spans="1:12" ht="15.95" customHeight="1" x14ac:dyDescent="0.25">
      <c r="A17" s="53"/>
      <c r="B17" s="10">
        <v>4</v>
      </c>
      <c r="C17" s="92">
        <v>676.75</v>
      </c>
      <c r="D17" s="26">
        <v>683.91800000000001</v>
      </c>
      <c r="E17" s="187">
        <v>13.427099999999999</v>
      </c>
      <c r="F17" s="28">
        <f t="shared" si="1"/>
        <v>168.42954240000014</v>
      </c>
      <c r="G17" s="187">
        <f t="shared" si="0"/>
        <v>6.2381312000000051</v>
      </c>
      <c r="H17" s="12"/>
      <c r="I17" s="56"/>
      <c r="J17" s="51"/>
      <c r="K17" s="52"/>
      <c r="L17" s="65"/>
    </row>
    <row r="18" spans="1:12" ht="15" customHeight="1" x14ac:dyDescent="0.25">
      <c r="A18" s="53"/>
      <c r="B18" s="10">
        <v>5</v>
      </c>
      <c r="C18" s="187">
        <v>676.78</v>
      </c>
      <c r="D18" s="26">
        <v>683.947</v>
      </c>
      <c r="E18" s="187">
        <v>13.427099999999999</v>
      </c>
      <c r="F18" s="28">
        <f t="shared" si="1"/>
        <v>168.4060449750007</v>
      </c>
      <c r="G18" s="187">
        <f t="shared" si="0"/>
        <v>6.2372609250000259</v>
      </c>
      <c r="H18" s="11"/>
      <c r="I18" s="11"/>
      <c r="J18" s="51"/>
      <c r="K18" s="52"/>
      <c r="L18" s="65"/>
    </row>
    <row r="19" spans="1:12" ht="15.95" customHeight="1" x14ac:dyDescent="0.25">
      <c r="A19" s="53"/>
      <c r="B19" s="10">
        <v>6</v>
      </c>
      <c r="C19" s="299">
        <v>676.85</v>
      </c>
      <c r="D19" s="26">
        <v>683.97199999999998</v>
      </c>
      <c r="E19" s="26">
        <v>5.2119999999999997</v>
      </c>
      <c r="F19" s="28">
        <f t="shared" si="1"/>
        <v>64.9597619999996</v>
      </c>
      <c r="G19" s="187">
        <f t="shared" si="0"/>
        <v>2.4059171111110964</v>
      </c>
      <c r="H19" s="148"/>
      <c r="I19" s="149"/>
      <c r="J19" s="51"/>
      <c r="K19" s="52"/>
      <c r="L19" s="65"/>
    </row>
    <row r="20" spans="1:12" ht="15.95" customHeight="1" x14ac:dyDescent="0.25">
      <c r="A20" s="53"/>
      <c r="B20" s="39"/>
      <c r="C20" s="74"/>
      <c r="D20" s="28"/>
      <c r="E20" s="19"/>
      <c r="F20" s="28" t="s">
        <v>173</v>
      </c>
      <c r="G20" s="11">
        <f>ROUNDUP(SUM(G14:G19),0)</f>
        <v>36</v>
      </c>
      <c r="H20" s="148"/>
      <c r="I20" s="149"/>
      <c r="J20" s="51"/>
      <c r="K20" s="52">
        <f>G20</f>
        <v>36</v>
      </c>
      <c r="L20" s="65"/>
    </row>
    <row r="21" spans="1:12" ht="15.95" customHeight="1" x14ac:dyDescent="0.25">
      <c r="A21" s="53"/>
      <c r="B21" s="32"/>
      <c r="C21" s="191" t="s">
        <v>250</v>
      </c>
      <c r="D21" s="656">
        <v>1.75</v>
      </c>
      <c r="E21" s="78" t="s">
        <v>116</v>
      </c>
      <c r="F21" s="28"/>
      <c r="G21" s="11"/>
      <c r="H21" s="148"/>
      <c r="I21" s="149"/>
      <c r="J21" s="51"/>
      <c r="K21" s="53"/>
      <c r="L21" s="65"/>
    </row>
    <row r="22" spans="1:12" ht="15.95" customHeight="1" x14ac:dyDescent="0.25">
      <c r="A22" s="53"/>
      <c r="B22" s="32"/>
      <c r="C22" s="573"/>
      <c r="D22" s="28"/>
      <c r="E22" s="78"/>
      <c r="F22" s="28"/>
      <c r="G22" s="11"/>
      <c r="H22" s="148"/>
      <c r="I22" s="149"/>
      <c r="J22" s="51"/>
      <c r="K22" s="53"/>
      <c r="L22" s="65"/>
    </row>
    <row r="23" spans="1:12" ht="15.95" customHeight="1" x14ac:dyDescent="0.25">
      <c r="A23" s="1052" t="s">
        <v>18</v>
      </c>
      <c r="B23" s="1048"/>
      <c r="C23" s="1048"/>
      <c r="D23" s="1048"/>
      <c r="E23" s="1048"/>
      <c r="F23" s="1048"/>
      <c r="G23" s="1049"/>
      <c r="H23" s="148"/>
      <c r="I23" s="149"/>
      <c r="J23" s="51"/>
      <c r="K23" s="53"/>
      <c r="L23" s="65"/>
    </row>
    <row r="24" spans="1:12" ht="15.95" customHeight="1" x14ac:dyDescent="0.25">
      <c r="A24" s="53"/>
      <c r="B24" s="32"/>
      <c r="C24" s="573"/>
      <c r="D24" s="28"/>
      <c r="E24" s="78"/>
      <c r="F24" s="28"/>
      <c r="G24" s="11"/>
      <c r="H24" s="148"/>
      <c r="I24" s="149"/>
      <c r="J24" s="51"/>
      <c r="K24" s="53"/>
      <c r="L24" s="65"/>
    </row>
    <row r="25" spans="1:12" ht="44.25" customHeight="1" thickBot="1" x14ac:dyDescent="0.3">
      <c r="A25" s="53"/>
      <c r="B25" s="669" t="s">
        <v>115</v>
      </c>
      <c r="C25" s="662" t="s">
        <v>248</v>
      </c>
      <c r="D25" s="297" t="s">
        <v>249</v>
      </c>
      <c r="E25" s="666" t="s">
        <v>251</v>
      </c>
      <c r="F25" s="667" t="s">
        <v>171</v>
      </c>
      <c r="G25" s="668" t="s">
        <v>172</v>
      </c>
      <c r="H25" s="148"/>
      <c r="I25" s="149"/>
      <c r="J25" s="51"/>
      <c r="K25" s="53"/>
      <c r="L25" s="65"/>
    </row>
    <row r="26" spans="1:12" ht="15.95" customHeight="1" x14ac:dyDescent="0.25">
      <c r="A26" s="53"/>
      <c r="B26" s="19">
        <v>1</v>
      </c>
      <c r="C26" s="278">
        <v>671.89</v>
      </c>
      <c r="D26" s="300">
        <v>678.61</v>
      </c>
      <c r="E26" s="278">
        <v>6.6159999999999997</v>
      </c>
      <c r="F26" s="28">
        <f>(D26-C26)*E26*$D$21</f>
        <v>77.804160000000309</v>
      </c>
      <c r="G26" s="26">
        <f>F26/27</f>
        <v>2.8816355555555671</v>
      </c>
      <c r="H26" s="148"/>
      <c r="I26" s="149"/>
      <c r="J26" s="51"/>
      <c r="K26" s="53"/>
      <c r="L26" s="65"/>
    </row>
    <row r="27" spans="1:12" ht="15.95" customHeight="1" x14ac:dyDescent="0.25">
      <c r="A27" s="53"/>
      <c r="B27" s="10">
        <v>2</v>
      </c>
      <c r="C27" s="92">
        <v>671.75</v>
      </c>
      <c r="D27" s="26">
        <v>678.6</v>
      </c>
      <c r="E27" s="187">
        <v>14.41</v>
      </c>
      <c r="F27" s="28">
        <f>(D27-C27)*E27*$D$21</f>
        <v>172.73987500000058</v>
      </c>
      <c r="G27" s="187">
        <f t="shared" ref="G27:G31" si="2">F27/27</f>
        <v>6.3977731481481692</v>
      </c>
      <c r="H27" s="148"/>
      <c r="I27" s="149"/>
      <c r="J27" s="51"/>
      <c r="K27" s="53"/>
      <c r="L27" s="65"/>
    </row>
    <row r="28" spans="1:12" ht="15.95" customHeight="1" x14ac:dyDescent="0.25">
      <c r="A28" s="53"/>
      <c r="B28" s="10">
        <v>3</v>
      </c>
      <c r="C28" s="92">
        <v>671.72</v>
      </c>
      <c r="D28" s="26">
        <v>678.56</v>
      </c>
      <c r="E28" s="187">
        <v>14.295999999999999</v>
      </c>
      <c r="F28" s="28">
        <f t="shared" ref="F28:F31" si="3">(D28-C28)*E28*$D$21</f>
        <v>171.12311999999795</v>
      </c>
      <c r="G28" s="187">
        <f t="shared" si="2"/>
        <v>6.3378933333332572</v>
      </c>
      <c r="H28" s="148"/>
      <c r="I28" s="149"/>
      <c r="J28" s="51"/>
      <c r="K28" s="53"/>
      <c r="L28" s="65"/>
    </row>
    <row r="29" spans="1:12" ht="15.95" customHeight="1" x14ac:dyDescent="0.25">
      <c r="A29" s="53"/>
      <c r="B29" s="10">
        <v>4</v>
      </c>
      <c r="C29" s="92">
        <v>671.14</v>
      </c>
      <c r="D29" s="26">
        <v>677.98400000000004</v>
      </c>
      <c r="E29" s="187">
        <v>14.296900000000001</v>
      </c>
      <c r="F29" s="28">
        <f t="shared" si="3"/>
        <v>171.23397130000129</v>
      </c>
      <c r="G29" s="187">
        <f t="shared" si="2"/>
        <v>6.3419989370370846</v>
      </c>
      <c r="H29" s="148"/>
      <c r="I29" s="149"/>
      <c r="J29" s="51"/>
      <c r="K29" s="53"/>
      <c r="L29" s="65"/>
    </row>
    <row r="30" spans="1:12" ht="15.95" customHeight="1" x14ac:dyDescent="0.25">
      <c r="A30" s="53"/>
      <c r="B30" s="10">
        <v>5</v>
      </c>
      <c r="C30" s="187">
        <v>670.61</v>
      </c>
      <c r="D30" s="26">
        <v>677.45</v>
      </c>
      <c r="E30" s="187">
        <v>14.296900000000001</v>
      </c>
      <c r="F30" s="28">
        <f t="shared" si="3"/>
        <v>171.1338930000008</v>
      </c>
      <c r="G30" s="187">
        <f t="shared" si="2"/>
        <v>6.3382923333333627</v>
      </c>
      <c r="H30" s="148"/>
      <c r="I30" s="149"/>
      <c r="J30" s="51"/>
      <c r="K30" s="53"/>
      <c r="L30" s="65"/>
    </row>
    <row r="31" spans="1:12" ht="15.95" customHeight="1" x14ac:dyDescent="0.25">
      <c r="A31" s="53"/>
      <c r="B31" s="10">
        <v>6</v>
      </c>
      <c r="C31" s="299">
        <v>670.08</v>
      </c>
      <c r="D31" s="26">
        <v>676.98299999999995</v>
      </c>
      <c r="E31" s="26">
        <v>18.02</v>
      </c>
      <c r="F31" s="28">
        <f t="shared" si="3"/>
        <v>217.68610499999704</v>
      </c>
      <c r="G31" s="187">
        <f t="shared" si="2"/>
        <v>8.062448333333224</v>
      </c>
      <c r="H31" s="148"/>
      <c r="I31" s="149"/>
      <c r="J31" s="51"/>
      <c r="K31" s="53"/>
      <c r="L31" s="65"/>
    </row>
    <row r="32" spans="1:12" ht="15.95" customHeight="1" x14ac:dyDescent="0.25">
      <c r="A32" s="53"/>
      <c r="B32" s="39"/>
      <c r="C32" s="74"/>
      <c r="D32" s="28"/>
      <c r="E32" s="19"/>
      <c r="F32" s="28" t="s">
        <v>173</v>
      </c>
      <c r="G32" s="11">
        <f>ROUNDUP(SUM(G26:G31),0)</f>
        <v>37</v>
      </c>
      <c r="H32" s="148"/>
      <c r="I32" s="149"/>
      <c r="J32" s="51"/>
      <c r="K32" s="52">
        <f>G32</f>
        <v>37</v>
      </c>
      <c r="L32" s="65"/>
    </row>
    <row r="33" spans="1:12" ht="15.95" customHeight="1" x14ac:dyDescent="0.25">
      <c r="A33" s="53"/>
      <c r="B33" s="32"/>
      <c r="C33" s="191" t="s">
        <v>250</v>
      </c>
      <c r="D33" s="656">
        <v>1.75</v>
      </c>
      <c r="E33" s="78" t="s">
        <v>116</v>
      </c>
      <c r="F33" s="28"/>
      <c r="G33" s="11"/>
      <c r="H33" s="148"/>
      <c r="I33" s="149"/>
      <c r="J33" s="51"/>
      <c r="K33" s="53"/>
      <c r="L33" s="65"/>
    </row>
    <row r="34" spans="1:12" ht="15.95" customHeight="1" x14ac:dyDescent="0.25">
      <c r="A34" s="53"/>
      <c r="B34" s="32"/>
      <c r="C34" s="573"/>
      <c r="D34" s="28"/>
      <c r="E34" s="78"/>
      <c r="F34" s="28"/>
      <c r="G34" s="11"/>
      <c r="H34" s="148"/>
      <c r="I34" s="149"/>
      <c r="J34" s="51"/>
      <c r="K34" s="53"/>
      <c r="L34" s="65"/>
    </row>
    <row r="35" spans="1:12" ht="15.95" customHeight="1" x14ac:dyDescent="0.25">
      <c r="A35" s="1052" t="s">
        <v>326</v>
      </c>
      <c r="B35" s="1048"/>
      <c r="C35" s="1048"/>
      <c r="D35" s="1048"/>
      <c r="E35" s="1048"/>
      <c r="F35" s="1048"/>
      <c r="G35" s="1049"/>
      <c r="H35" s="148"/>
      <c r="I35" s="149"/>
      <c r="J35" s="51"/>
      <c r="K35" s="53"/>
      <c r="L35" s="65"/>
    </row>
    <row r="36" spans="1:12" ht="15" customHeight="1" x14ac:dyDescent="0.25">
      <c r="A36" s="53"/>
      <c r="B36" s="39"/>
      <c r="C36" s="298"/>
      <c r="D36" s="28"/>
      <c r="E36" s="19"/>
      <c r="F36" s="28"/>
      <c r="G36" s="11"/>
      <c r="H36" s="148"/>
      <c r="I36" s="149"/>
      <c r="J36" s="51"/>
      <c r="K36" s="53"/>
      <c r="L36" s="65"/>
    </row>
    <row r="37" spans="1:12" ht="44.25" customHeight="1" thickBot="1" x14ac:dyDescent="0.3">
      <c r="A37" s="53"/>
      <c r="B37" s="669" t="s">
        <v>329</v>
      </c>
      <c r="C37" s="662" t="s">
        <v>328</v>
      </c>
      <c r="D37" s="297" t="s">
        <v>327</v>
      </c>
      <c r="E37" s="666" t="s">
        <v>251</v>
      </c>
      <c r="F37" s="667" t="s">
        <v>171</v>
      </c>
      <c r="G37" s="668" t="s">
        <v>172</v>
      </c>
      <c r="H37" s="148"/>
      <c r="I37" s="149"/>
      <c r="J37" s="51"/>
      <c r="K37" s="53"/>
      <c r="L37" s="65"/>
    </row>
    <row r="38" spans="1:12" ht="15" customHeight="1" x14ac:dyDescent="0.25">
      <c r="A38" s="53"/>
      <c r="B38" s="39" t="s">
        <v>313</v>
      </c>
      <c r="C38" s="278">
        <v>0.5</v>
      </c>
      <c r="D38" s="656">
        <v>1.41666</v>
      </c>
      <c r="E38" s="19">
        <v>74.343000000000004</v>
      </c>
      <c r="F38" s="28">
        <f>C38*D38*E38</f>
        <v>52.659377190000001</v>
      </c>
      <c r="G38" s="26">
        <f>F38/27</f>
        <v>1.9503473033333334</v>
      </c>
      <c r="H38" s="148"/>
      <c r="I38" s="149"/>
      <c r="J38" s="51"/>
      <c r="K38" s="53"/>
      <c r="L38" s="65"/>
    </row>
    <row r="39" spans="1:12" ht="15" customHeight="1" x14ac:dyDescent="0.25">
      <c r="A39" s="53"/>
      <c r="B39" s="39" t="s">
        <v>314</v>
      </c>
      <c r="C39" s="92">
        <v>0.5</v>
      </c>
      <c r="D39" s="656">
        <v>1.41666</v>
      </c>
      <c r="E39" s="19">
        <v>78.944000000000003</v>
      </c>
      <c r="F39" s="28">
        <f>C39*D39*E39</f>
        <v>55.918403520000005</v>
      </c>
      <c r="G39" s="26">
        <f>F39/27</f>
        <v>2.0710519822222224</v>
      </c>
      <c r="H39" s="148"/>
      <c r="I39" s="149"/>
      <c r="J39" s="51"/>
      <c r="K39" s="53"/>
      <c r="L39" s="65"/>
    </row>
    <row r="40" spans="1:12" ht="15" customHeight="1" x14ac:dyDescent="0.25">
      <c r="A40" s="53"/>
      <c r="B40" s="39"/>
      <c r="C40" s="298"/>
      <c r="D40" s="28"/>
      <c r="E40" s="19"/>
      <c r="F40" s="28" t="s">
        <v>173</v>
      </c>
      <c r="G40" s="11">
        <f>ROUNDUP(SUM(G38:G39),0)</f>
        <v>5</v>
      </c>
      <c r="H40" s="148"/>
      <c r="I40" s="149"/>
      <c r="J40" s="51"/>
      <c r="K40" s="52">
        <f>-G40</f>
        <v>-5</v>
      </c>
      <c r="L40" s="65"/>
    </row>
    <row r="41" spans="1:12" ht="15" customHeight="1" x14ac:dyDescent="0.25">
      <c r="A41" s="53"/>
      <c r="B41" s="39"/>
      <c r="C41" s="298"/>
      <c r="D41" s="28"/>
      <c r="E41" s="19"/>
      <c r="F41" s="28"/>
      <c r="G41" s="11"/>
      <c r="H41" s="148"/>
      <c r="I41" s="149"/>
      <c r="J41" s="51"/>
      <c r="K41" s="53"/>
      <c r="L41" s="65"/>
    </row>
    <row r="42" spans="1:12" ht="15.75" customHeight="1" x14ac:dyDescent="0.25">
      <c r="A42" s="53"/>
      <c r="B42" s="39"/>
      <c r="C42" s="298"/>
      <c r="D42" s="28"/>
      <c r="E42" s="19"/>
      <c r="F42" s="28"/>
      <c r="G42" s="11"/>
      <c r="H42" s="148"/>
      <c r="I42" s="149"/>
      <c r="J42" s="51"/>
      <c r="K42" s="53"/>
      <c r="L42" s="65"/>
    </row>
    <row r="43" spans="1:12" ht="15.95" customHeight="1" x14ac:dyDescent="0.25">
      <c r="A43" s="13"/>
      <c r="B43" s="32"/>
      <c r="C43" s="665"/>
      <c r="D43" s="665"/>
      <c r="E43" s="665"/>
      <c r="F43" s="665"/>
      <c r="G43" s="665"/>
      <c r="H43" s="149"/>
      <c r="I43" s="56"/>
      <c r="J43" s="51"/>
      <c r="K43" s="53"/>
      <c r="L43" s="65"/>
    </row>
    <row r="44" spans="1:12" ht="15.95" customHeight="1" x14ac:dyDescent="0.25">
      <c r="A44" s="13"/>
      <c r="B44" s="32"/>
      <c r="C44" s="665"/>
      <c r="D44" s="665"/>
      <c r="E44" s="665"/>
      <c r="F44" s="665"/>
      <c r="G44" s="665"/>
      <c r="H44" s="149"/>
      <c r="I44" s="56"/>
      <c r="J44" s="51"/>
      <c r="K44" s="53"/>
      <c r="L44" s="65"/>
    </row>
    <row r="45" spans="1:12" ht="15.95" customHeight="1" thickBot="1" x14ac:dyDescent="0.3">
      <c r="A45" s="61"/>
      <c r="B45" s="58"/>
      <c r="C45" s="92"/>
      <c r="D45" s="11"/>
      <c r="E45" s="10"/>
      <c r="F45" s="10"/>
      <c r="G45" s="10"/>
      <c r="H45" s="10"/>
      <c r="I45" s="56"/>
      <c r="J45" s="29"/>
      <c r="K45" s="61"/>
      <c r="L45" s="66"/>
    </row>
    <row r="46" spans="1:12" ht="15.95" customHeight="1" thickBot="1" x14ac:dyDescent="0.3">
      <c r="A46" s="985" t="s">
        <v>12</v>
      </c>
      <c r="B46" s="987"/>
      <c r="C46" s="987"/>
      <c r="D46" s="987"/>
      <c r="E46" s="987"/>
      <c r="F46" s="987"/>
      <c r="G46" s="987"/>
      <c r="H46" s="987"/>
      <c r="I46" s="987"/>
      <c r="J46" s="988"/>
      <c r="K46" s="67">
        <f>SUM(K20:K45)</f>
        <v>68</v>
      </c>
      <c r="L46" s="68"/>
    </row>
    <row r="47" spans="1:12" ht="15" customHeight="1" x14ac:dyDescent="0.4">
      <c r="A47" s="100" t="s">
        <v>0</v>
      </c>
      <c r="B47" s="101"/>
      <c r="C47" s="102"/>
      <c r="D47" s="103" t="s">
        <v>2</v>
      </c>
      <c r="E47" s="143" t="s">
        <v>184</v>
      </c>
      <c r="F47" s="103" t="s">
        <v>4</v>
      </c>
      <c r="G47" s="104">
        <v>44231</v>
      </c>
      <c r="H47" s="103" t="s">
        <v>5</v>
      </c>
      <c r="I47" s="1000" t="s">
        <v>103</v>
      </c>
      <c r="J47" s="1001"/>
      <c r="K47" s="102"/>
      <c r="L47" s="105"/>
    </row>
    <row r="48" spans="1:12" ht="15" customHeight="1" x14ac:dyDescent="0.4">
      <c r="A48" s="106" t="s">
        <v>1</v>
      </c>
      <c r="B48" s="95"/>
      <c r="C48" s="8"/>
      <c r="D48" s="2" t="s">
        <v>3</v>
      </c>
      <c r="E48" s="1" t="s">
        <v>480</v>
      </c>
      <c r="F48" s="2" t="s">
        <v>4</v>
      </c>
      <c r="G48" s="49">
        <v>44235</v>
      </c>
      <c r="H48" s="3" t="s">
        <v>6</v>
      </c>
      <c r="I48" s="1031">
        <v>1</v>
      </c>
      <c r="J48" s="1032"/>
      <c r="K48" s="8"/>
      <c r="L48" s="96"/>
    </row>
    <row r="49" spans="1:12" ht="9.75" customHeight="1" x14ac:dyDescent="0.25">
      <c r="A49" s="60"/>
      <c r="B49" s="8"/>
      <c r="C49" s="8"/>
      <c r="D49" s="8"/>
      <c r="E49" s="8"/>
      <c r="F49" s="8"/>
      <c r="G49" s="8"/>
      <c r="H49" s="8"/>
      <c r="I49" s="8"/>
      <c r="J49" s="8"/>
      <c r="K49" s="8"/>
      <c r="L49" s="96"/>
    </row>
    <row r="50" spans="1:12" ht="20.100000000000001" customHeight="1" x14ac:dyDescent="0.25">
      <c r="A50" s="144" t="s">
        <v>7</v>
      </c>
      <c r="B50" s="97"/>
      <c r="C50" s="993">
        <v>98564</v>
      </c>
      <c r="D50" s="993"/>
      <c r="E50" s="98" t="s">
        <v>74</v>
      </c>
      <c r="F50" s="994" t="s">
        <v>238</v>
      </c>
      <c r="G50" s="994"/>
      <c r="H50" s="98" t="s">
        <v>10</v>
      </c>
      <c r="I50" s="995" t="s">
        <v>237</v>
      </c>
      <c r="J50" s="995"/>
      <c r="K50" s="995"/>
      <c r="L50" s="996"/>
    </row>
    <row r="51" spans="1:12" ht="20.100000000000001" customHeight="1" x14ac:dyDescent="0.25">
      <c r="A51" s="144" t="s">
        <v>9</v>
      </c>
      <c r="B51" s="97"/>
      <c r="C51" s="997" t="s">
        <v>330</v>
      </c>
      <c r="D51" s="997"/>
      <c r="E51" s="997"/>
      <c r="F51" s="997"/>
      <c r="G51" s="997"/>
      <c r="H51" s="997"/>
      <c r="I51" s="997"/>
      <c r="J51" s="997"/>
      <c r="K51" s="97" t="s">
        <v>8</v>
      </c>
      <c r="L51" s="99" t="s">
        <v>68</v>
      </c>
    </row>
    <row r="52" spans="1:12" ht="20.100000000000001" customHeight="1" thickBot="1" x14ac:dyDescent="0.3">
      <c r="A52" s="60"/>
      <c r="B52" s="8"/>
      <c r="C52" s="8"/>
      <c r="D52" s="8"/>
      <c r="E52" s="8"/>
      <c r="F52" s="8"/>
      <c r="G52" s="8"/>
      <c r="H52" s="8"/>
      <c r="I52" s="8"/>
      <c r="J52" s="8"/>
      <c r="K52" s="8"/>
      <c r="L52" s="96"/>
    </row>
    <row r="53" spans="1:12" ht="15" customHeight="1" thickBot="1" x14ac:dyDescent="0.3">
      <c r="A53" s="981" t="s">
        <v>16</v>
      </c>
      <c r="B53" s="982"/>
      <c r="C53" s="983"/>
      <c r="D53" s="983"/>
      <c r="E53" s="983"/>
      <c r="F53" s="983"/>
      <c r="G53" s="983"/>
      <c r="H53" s="983"/>
      <c r="I53" s="983"/>
      <c r="J53" s="984"/>
      <c r="K53" s="660" t="s">
        <v>11</v>
      </c>
      <c r="L53" s="63" t="s">
        <v>12</v>
      </c>
    </row>
    <row r="54" spans="1:12" ht="15.95" customHeight="1" x14ac:dyDescent="0.25">
      <c r="A54" s="60"/>
      <c r="B54" s="670"/>
      <c r="C54" s="92"/>
      <c r="D54" s="11"/>
      <c r="E54" s="10"/>
      <c r="F54" s="10"/>
      <c r="G54" s="14"/>
      <c r="H54" s="10"/>
      <c r="I54" s="56"/>
      <c r="J54" s="51"/>
      <c r="K54" s="672"/>
      <c r="L54" s="673"/>
    </row>
    <row r="55" spans="1:12" ht="15.95" customHeight="1" x14ac:dyDescent="0.25">
      <c r="A55" s="490"/>
      <c r="B55" s="10"/>
      <c r="C55" s="92"/>
      <c r="D55" s="11"/>
      <c r="E55" s="10"/>
      <c r="F55" s="10"/>
      <c r="G55" s="14"/>
      <c r="H55" s="10"/>
      <c r="I55" s="56"/>
      <c r="J55" s="51"/>
      <c r="K55" s="674"/>
      <c r="L55" s="673"/>
    </row>
    <row r="56" spans="1:12" ht="15.95" customHeight="1" x14ac:dyDescent="0.25">
      <c r="A56" s="671"/>
      <c r="B56" s="1047" t="s">
        <v>42</v>
      </c>
      <c r="C56" s="1048"/>
      <c r="D56" s="1048"/>
      <c r="E56" s="1048"/>
      <c r="F56" s="1048"/>
      <c r="G56" s="1048"/>
      <c r="H56" s="1049"/>
      <c r="I56" s="56"/>
      <c r="J56" s="51"/>
      <c r="K56" s="674"/>
      <c r="L56" s="673"/>
    </row>
    <row r="57" spans="1:12" ht="15.95" customHeight="1" x14ac:dyDescent="0.25">
      <c r="A57" s="490"/>
      <c r="B57" s="10"/>
      <c r="C57" s="92"/>
      <c r="D57" s="11"/>
      <c r="E57" s="10"/>
      <c r="F57" s="10"/>
      <c r="G57" s="14"/>
      <c r="H57" s="10"/>
      <c r="I57" s="56"/>
      <c r="J57" s="51"/>
      <c r="K57" s="674"/>
      <c r="L57" s="673"/>
    </row>
    <row r="58" spans="1:12" ht="45" customHeight="1" thickBot="1" x14ac:dyDescent="0.3">
      <c r="A58" s="490"/>
      <c r="B58" s="669" t="s">
        <v>331</v>
      </c>
      <c r="C58" s="662" t="s">
        <v>248</v>
      </c>
      <c r="D58" s="297" t="s">
        <v>335</v>
      </c>
      <c r="E58" s="297" t="s">
        <v>336</v>
      </c>
      <c r="F58" s="297" t="s">
        <v>334</v>
      </c>
      <c r="G58" s="297" t="s">
        <v>337</v>
      </c>
      <c r="H58" s="667" t="s">
        <v>171</v>
      </c>
      <c r="I58" s="668" t="s">
        <v>172</v>
      </c>
      <c r="J58" s="51"/>
      <c r="K58" s="674"/>
      <c r="L58" s="673"/>
    </row>
    <row r="59" spans="1:12" ht="15.95" customHeight="1" x14ac:dyDescent="0.25">
      <c r="A59" s="490"/>
      <c r="B59" s="19" t="s">
        <v>332</v>
      </c>
      <c r="C59" s="300">
        <v>675.72</v>
      </c>
      <c r="D59" s="300">
        <v>683.65</v>
      </c>
      <c r="E59" s="300">
        <v>682.56</v>
      </c>
      <c r="F59" s="655">
        <v>6.3849999999999998</v>
      </c>
      <c r="G59" s="300">
        <v>1.1666000000000001</v>
      </c>
      <c r="H59" s="147">
        <f>((D59+E59)/2-C59)*F59*G59</f>
        <v>55.008952284999936</v>
      </c>
      <c r="I59" s="300">
        <f>H59/27</f>
        <v>2.0373686031481459</v>
      </c>
      <c r="J59" s="51"/>
      <c r="K59" s="674"/>
      <c r="L59" s="673"/>
    </row>
    <row r="60" spans="1:12" ht="15.95" customHeight="1" x14ac:dyDescent="0.25">
      <c r="A60" s="490"/>
      <c r="B60" s="10" t="s">
        <v>338</v>
      </c>
      <c r="C60" s="187" t="s">
        <v>200</v>
      </c>
      <c r="D60" s="187" t="s">
        <v>200</v>
      </c>
      <c r="E60" s="187">
        <v>0.13900000000000001</v>
      </c>
      <c r="F60" s="187">
        <v>6.3849999999999998</v>
      </c>
      <c r="G60" s="187" t="s">
        <v>200</v>
      </c>
      <c r="H60" s="11">
        <f>E60*F60</f>
        <v>0.88751500000000005</v>
      </c>
      <c r="I60" s="187">
        <f>H60/27</f>
        <v>3.2870925925925928E-2</v>
      </c>
      <c r="J60" s="51"/>
      <c r="K60" s="674"/>
      <c r="L60" s="673"/>
    </row>
    <row r="61" spans="1:12" ht="15.95" customHeight="1" x14ac:dyDescent="0.25">
      <c r="A61" s="490"/>
      <c r="B61" s="10" t="s">
        <v>333</v>
      </c>
      <c r="C61" s="187">
        <v>682.75</v>
      </c>
      <c r="D61" s="187">
        <v>684.93</v>
      </c>
      <c r="E61" s="187">
        <v>684.66</v>
      </c>
      <c r="F61" s="187">
        <v>9.141</v>
      </c>
      <c r="G61" s="187">
        <v>1.1666000000000001</v>
      </c>
      <c r="H61" s="11">
        <f>((D61+E61)/2-C61)*F61*G61</f>
        <v>21.807656276999563</v>
      </c>
      <c r="I61" s="187">
        <f>H61/27</f>
        <v>0.80769097322220607</v>
      </c>
      <c r="J61" s="51"/>
      <c r="K61" s="674"/>
      <c r="L61" s="673"/>
    </row>
    <row r="62" spans="1:12" ht="15.95" customHeight="1" x14ac:dyDescent="0.25">
      <c r="A62" s="490"/>
      <c r="B62" s="10" t="s">
        <v>338</v>
      </c>
      <c r="C62" s="187" t="s">
        <v>200</v>
      </c>
      <c r="D62" s="187" t="s">
        <v>200</v>
      </c>
      <c r="E62" s="187">
        <v>0.13900000000000001</v>
      </c>
      <c r="F62" s="187">
        <v>6.3079999999999998</v>
      </c>
      <c r="G62" s="187" t="s">
        <v>200</v>
      </c>
      <c r="H62" s="11">
        <f>E62*F62</f>
        <v>0.87681200000000004</v>
      </c>
      <c r="I62" s="187">
        <f>H62/27</f>
        <v>3.2474518518518521E-2</v>
      </c>
      <c r="J62" s="51"/>
      <c r="K62" s="674"/>
      <c r="L62" s="673"/>
    </row>
    <row r="63" spans="1:12" ht="15.95" customHeight="1" x14ac:dyDescent="0.25">
      <c r="A63" s="490"/>
      <c r="B63" s="10"/>
      <c r="C63" s="92"/>
      <c r="D63" s="11"/>
      <c r="E63" s="10"/>
      <c r="F63" s="10"/>
      <c r="G63" s="14"/>
      <c r="H63" s="28" t="s">
        <v>173</v>
      </c>
      <c r="I63" s="11">
        <f>ROUNDUP(SUM(I59:I62),0)</f>
        <v>3</v>
      </c>
      <c r="J63" s="51"/>
      <c r="K63" s="674">
        <f>I63</f>
        <v>3</v>
      </c>
      <c r="L63" s="673"/>
    </row>
    <row r="64" spans="1:12" ht="15.95" customHeight="1" x14ac:dyDescent="0.25">
      <c r="A64" s="490"/>
      <c r="B64" s="10"/>
      <c r="C64" s="92"/>
      <c r="D64" s="11"/>
      <c r="E64" s="10"/>
      <c r="F64" s="10"/>
      <c r="G64" s="14"/>
      <c r="H64" s="10"/>
      <c r="I64" s="56"/>
      <c r="J64" s="51"/>
      <c r="K64" s="674"/>
      <c r="L64" s="673"/>
    </row>
    <row r="65" spans="1:12" ht="15.95" customHeight="1" x14ac:dyDescent="0.25">
      <c r="A65" s="490"/>
      <c r="B65" s="1047" t="s">
        <v>118</v>
      </c>
      <c r="C65" s="1048"/>
      <c r="D65" s="1048"/>
      <c r="E65" s="1048"/>
      <c r="F65" s="1048"/>
      <c r="G65" s="1048"/>
      <c r="H65" s="1049"/>
      <c r="I65" s="56"/>
      <c r="J65" s="51"/>
      <c r="K65" s="674"/>
      <c r="L65" s="673"/>
    </row>
    <row r="66" spans="1:12" ht="15.95" customHeight="1" x14ac:dyDescent="0.25">
      <c r="A66" s="490"/>
      <c r="B66" s="10"/>
      <c r="C66" s="92"/>
      <c r="D66" s="11"/>
      <c r="E66" s="10"/>
      <c r="F66" s="10"/>
      <c r="G66" s="14"/>
      <c r="H66" s="10"/>
      <c r="I66" s="56"/>
      <c r="J66" s="51"/>
      <c r="K66" s="674"/>
      <c r="L66" s="673"/>
    </row>
    <row r="67" spans="1:12" ht="45" customHeight="1" thickBot="1" x14ac:dyDescent="0.3">
      <c r="A67" s="490"/>
      <c r="B67" s="669" t="s">
        <v>331</v>
      </c>
      <c r="C67" s="662" t="s">
        <v>248</v>
      </c>
      <c r="D67" s="297" t="s">
        <v>335</v>
      </c>
      <c r="E67" s="297" t="s">
        <v>336</v>
      </c>
      <c r="F67" s="297" t="s">
        <v>334</v>
      </c>
      <c r="G67" s="297" t="s">
        <v>337</v>
      </c>
      <c r="H67" s="667" t="s">
        <v>171</v>
      </c>
      <c r="I67" s="668" t="s">
        <v>172</v>
      </c>
      <c r="J67" s="51"/>
      <c r="K67" s="674"/>
      <c r="L67" s="673"/>
    </row>
    <row r="68" spans="1:12" ht="15.95" customHeight="1" x14ac:dyDescent="0.25">
      <c r="A68" s="490"/>
      <c r="B68" s="19" t="s">
        <v>332</v>
      </c>
      <c r="C68" s="300">
        <v>675.14</v>
      </c>
      <c r="D68" s="300">
        <v>679.89</v>
      </c>
      <c r="E68" s="300">
        <v>679.1</v>
      </c>
      <c r="F68" s="655">
        <v>19.89</v>
      </c>
      <c r="G68" s="300">
        <v>1.1666000000000001</v>
      </c>
      <c r="H68" s="147">
        <f>((D68+E68)/2-C68)*F68*G68</f>
        <v>101.05200027000043</v>
      </c>
      <c r="I68" s="300">
        <f>H68/27</f>
        <v>3.742666676666683</v>
      </c>
      <c r="J68" s="51"/>
      <c r="K68" s="674"/>
      <c r="L68" s="673"/>
    </row>
    <row r="69" spans="1:12" ht="15.95" customHeight="1" x14ac:dyDescent="0.25">
      <c r="A69" s="490"/>
      <c r="B69" s="10" t="s">
        <v>338</v>
      </c>
      <c r="C69" s="187" t="s">
        <v>200</v>
      </c>
      <c r="D69" s="72" t="s">
        <v>340</v>
      </c>
      <c r="E69" s="187">
        <v>0.13900000000000001</v>
      </c>
      <c r="F69" s="187">
        <v>21.300999999999998</v>
      </c>
      <c r="G69" s="187" t="s">
        <v>200</v>
      </c>
      <c r="H69" s="11">
        <f>E69*F69</f>
        <v>2.960839</v>
      </c>
      <c r="I69" s="187">
        <f>H69/27</f>
        <v>0.1096607037037037</v>
      </c>
      <c r="J69" s="51"/>
      <c r="K69" s="674"/>
      <c r="L69" s="673"/>
    </row>
    <row r="70" spans="1:12" ht="15.95" customHeight="1" x14ac:dyDescent="0.25">
      <c r="A70" s="490"/>
      <c r="B70" s="10" t="s">
        <v>339</v>
      </c>
      <c r="C70" s="72"/>
      <c r="D70" s="72"/>
      <c r="E70" s="72" t="s">
        <v>340</v>
      </c>
      <c r="F70" s="72">
        <v>4.617</v>
      </c>
      <c r="G70" s="72">
        <v>3.49</v>
      </c>
      <c r="H70" s="510">
        <f>F70*G70</f>
        <v>16.113330000000001</v>
      </c>
      <c r="I70" s="510">
        <f>H70/27</f>
        <v>0.59679000000000004</v>
      </c>
      <c r="J70" s="51"/>
      <c r="K70" s="674"/>
      <c r="L70" s="673"/>
    </row>
    <row r="71" spans="1:12" ht="15.95" customHeight="1" x14ac:dyDescent="0.25">
      <c r="A71" s="490"/>
      <c r="B71" s="32" t="s">
        <v>341</v>
      </c>
      <c r="C71" s="32"/>
      <c r="D71" s="32"/>
      <c r="E71" s="72" t="s">
        <v>340</v>
      </c>
      <c r="F71" s="72">
        <v>2.609</v>
      </c>
      <c r="G71" s="72">
        <v>3.25</v>
      </c>
      <c r="H71" s="510">
        <f>F71*G71</f>
        <v>8.4792500000000004</v>
      </c>
      <c r="I71" s="510">
        <f>H71/27</f>
        <v>0.31404629629629632</v>
      </c>
      <c r="J71" s="51"/>
      <c r="K71" s="674"/>
      <c r="L71" s="673"/>
    </row>
    <row r="72" spans="1:12" ht="15.95" customHeight="1" x14ac:dyDescent="0.25">
      <c r="A72" s="490"/>
      <c r="B72" s="32"/>
      <c r="C72" s="32"/>
      <c r="D72" s="32"/>
      <c r="E72" s="32"/>
      <c r="F72" s="32"/>
      <c r="G72" s="32"/>
      <c r="H72" s="32"/>
      <c r="I72" s="32"/>
      <c r="J72" s="51"/>
      <c r="K72" s="674"/>
      <c r="L72" s="673"/>
    </row>
    <row r="73" spans="1:12" ht="15.95" customHeight="1" x14ac:dyDescent="0.25">
      <c r="A73" s="490"/>
      <c r="B73" s="32"/>
      <c r="C73" s="32"/>
      <c r="D73" s="32"/>
      <c r="E73" s="32"/>
      <c r="F73" s="32"/>
      <c r="G73" s="32"/>
      <c r="H73" s="32"/>
      <c r="I73" s="32"/>
      <c r="J73" s="51"/>
      <c r="K73" s="674"/>
      <c r="L73" s="673"/>
    </row>
    <row r="74" spans="1:12" ht="15.95" customHeight="1" x14ac:dyDescent="0.25">
      <c r="A74" s="490"/>
      <c r="B74" s="10" t="s">
        <v>333</v>
      </c>
      <c r="C74" s="187">
        <v>673.09</v>
      </c>
      <c r="D74" s="187">
        <v>677.81</v>
      </c>
      <c r="E74" s="187">
        <v>676.94</v>
      </c>
      <c r="F74" s="187">
        <v>21.93</v>
      </c>
      <c r="G74" s="187">
        <v>1.1666000000000001</v>
      </c>
      <c r="H74" s="11">
        <f>((D74+E74)/2-C74)*F74*G74</f>
        <v>109.6254603299992</v>
      </c>
      <c r="I74" s="187">
        <f>H74/27</f>
        <v>4.0602022344444144</v>
      </c>
      <c r="J74" s="51"/>
      <c r="K74" s="674"/>
      <c r="L74" s="673"/>
    </row>
    <row r="75" spans="1:12" ht="15.95" customHeight="1" x14ac:dyDescent="0.25">
      <c r="A75" s="490"/>
      <c r="B75" s="10" t="s">
        <v>338</v>
      </c>
      <c r="C75" s="187" t="s">
        <v>200</v>
      </c>
      <c r="D75" s="72" t="s">
        <v>340</v>
      </c>
      <c r="E75" s="187">
        <v>0.13900000000000001</v>
      </c>
      <c r="F75" s="187">
        <v>19.094000000000001</v>
      </c>
      <c r="G75" s="187" t="s">
        <v>200</v>
      </c>
      <c r="H75" s="11">
        <f>E75*F75</f>
        <v>2.6540660000000003</v>
      </c>
      <c r="I75" s="187">
        <f>H75/27</f>
        <v>9.8298740740740756E-2</v>
      </c>
      <c r="J75" s="51"/>
      <c r="K75" s="674"/>
      <c r="L75" s="673"/>
    </row>
    <row r="76" spans="1:12" ht="15.95" customHeight="1" x14ac:dyDescent="0.25">
      <c r="A76" s="490"/>
      <c r="B76" s="32" t="s">
        <v>341</v>
      </c>
      <c r="C76" s="32"/>
      <c r="D76" s="32"/>
      <c r="E76" s="72" t="s">
        <v>340</v>
      </c>
      <c r="F76" s="72">
        <v>2.605</v>
      </c>
      <c r="G76" s="72">
        <v>3.01</v>
      </c>
      <c r="H76" s="510">
        <f>F76*G76</f>
        <v>7.8410499999999992</v>
      </c>
      <c r="I76" s="510">
        <f>H76/27</f>
        <v>0.29040925925925926</v>
      </c>
      <c r="J76" s="51"/>
      <c r="K76" s="674"/>
      <c r="L76" s="673"/>
    </row>
    <row r="77" spans="1:12" ht="15.95" customHeight="1" x14ac:dyDescent="0.25">
      <c r="A77" s="490"/>
      <c r="B77" s="32"/>
      <c r="C77" s="32"/>
      <c r="D77" s="32"/>
      <c r="E77" s="32"/>
      <c r="F77" s="32"/>
      <c r="G77" s="32"/>
      <c r="H77" s="32"/>
      <c r="I77" s="32"/>
      <c r="J77" s="51"/>
      <c r="K77" s="674"/>
      <c r="L77" s="673"/>
    </row>
    <row r="78" spans="1:12" ht="15.95" customHeight="1" x14ac:dyDescent="0.25">
      <c r="A78" s="490"/>
      <c r="B78" s="32"/>
      <c r="C78" s="32"/>
      <c r="D78" s="32"/>
      <c r="E78" s="32"/>
      <c r="F78" s="32"/>
      <c r="G78" s="32"/>
      <c r="H78" s="661" t="s">
        <v>173</v>
      </c>
      <c r="I78" s="11">
        <f>ROUNDUP(SUM(I68:I76),0)</f>
        <v>10</v>
      </c>
      <c r="J78" s="51"/>
      <c r="K78" s="674">
        <f>I78</f>
        <v>10</v>
      </c>
      <c r="L78" s="673"/>
    </row>
    <row r="79" spans="1:12" ht="15.95" customHeight="1" x14ac:dyDescent="0.25">
      <c r="A79" s="490"/>
      <c r="B79" s="32"/>
      <c r="C79" s="32"/>
      <c r="D79" s="32"/>
      <c r="E79" s="32"/>
      <c r="F79" s="32"/>
      <c r="G79" s="32"/>
      <c r="H79" s="35"/>
      <c r="I79" s="35"/>
      <c r="J79" s="51"/>
      <c r="K79" s="674"/>
      <c r="L79" s="673"/>
    </row>
    <row r="80" spans="1:12" ht="15.95" customHeight="1" x14ac:dyDescent="0.25">
      <c r="A80" s="490"/>
      <c r="B80" s="1047" t="s">
        <v>348</v>
      </c>
      <c r="C80" s="1048"/>
      <c r="D80" s="1048"/>
      <c r="E80" s="1048"/>
      <c r="F80" s="1048"/>
      <c r="G80" s="1048"/>
      <c r="H80" s="1049"/>
      <c r="I80" s="32"/>
      <c r="J80" s="51"/>
      <c r="K80" s="674"/>
      <c r="L80" s="673"/>
    </row>
    <row r="81" spans="1:12" ht="15.95" customHeight="1" x14ac:dyDescent="0.25">
      <c r="A81" s="490"/>
      <c r="B81" s="17"/>
      <c r="C81" s="683"/>
      <c r="D81" s="683"/>
      <c r="E81" s="683"/>
      <c r="F81" s="683"/>
      <c r="G81" s="683"/>
      <c r="H81" s="682"/>
      <c r="I81" s="32"/>
      <c r="J81" s="51"/>
      <c r="K81" s="674"/>
      <c r="L81" s="673"/>
    </row>
    <row r="82" spans="1:12" ht="45" customHeight="1" thickBot="1" x14ac:dyDescent="0.3">
      <c r="A82" s="490"/>
      <c r="B82" s="32"/>
      <c r="C82" s="684" t="s">
        <v>329</v>
      </c>
      <c r="D82" s="681" t="s">
        <v>349</v>
      </c>
      <c r="E82" s="297" t="s">
        <v>350</v>
      </c>
      <c r="F82" s="667" t="s">
        <v>171</v>
      </c>
      <c r="G82" s="668" t="s">
        <v>172</v>
      </c>
      <c r="H82" s="32"/>
      <c r="I82" s="32"/>
      <c r="J82" s="51"/>
      <c r="K82" s="674"/>
      <c r="L82" s="673"/>
    </row>
    <row r="83" spans="1:12" ht="15.95" customHeight="1" x14ac:dyDescent="0.25">
      <c r="A83" s="490"/>
      <c r="B83" s="32"/>
      <c r="C83" s="507" t="s">
        <v>313</v>
      </c>
      <c r="D83" s="278">
        <v>1897.28</v>
      </c>
      <c r="E83" s="656">
        <v>0.5</v>
      </c>
      <c r="F83" s="28">
        <f>D83*E83</f>
        <v>948.64</v>
      </c>
      <c r="G83" s="26">
        <f>F83/27</f>
        <v>35.134814814814817</v>
      </c>
      <c r="H83" s="32"/>
      <c r="I83" s="32"/>
      <c r="J83" s="51"/>
      <c r="K83" s="674"/>
      <c r="L83" s="673"/>
    </row>
    <row r="84" spans="1:12" ht="15.95" customHeight="1" x14ac:dyDescent="0.25">
      <c r="A84" s="490"/>
      <c r="B84" s="32"/>
      <c r="C84" s="32"/>
      <c r="D84" s="32"/>
      <c r="E84" s="32"/>
      <c r="F84" s="32"/>
      <c r="G84" s="32"/>
      <c r="H84" s="32"/>
      <c r="I84" s="32"/>
      <c r="J84" s="51"/>
      <c r="K84" s="674"/>
      <c r="L84" s="673"/>
    </row>
    <row r="85" spans="1:12" ht="15.95" customHeight="1" x14ac:dyDescent="0.25">
      <c r="A85" s="490"/>
      <c r="B85" s="32"/>
      <c r="C85" s="32"/>
      <c r="D85" s="32"/>
      <c r="E85" s="32"/>
      <c r="F85" s="680" t="s">
        <v>173</v>
      </c>
      <c r="G85" s="11">
        <f>G83</f>
        <v>35.134814814814817</v>
      </c>
      <c r="H85" s="32"/>
      <c r="I85" s="32"/>
      <c r="J85" s="51"/>
      <c r="K85" s="674">
        <f>G85</f>
        <v>35.134814814814817</v>
      </c>
      <c r="L85" s="673"/>
    </row>
    <row r="86" spans="1:12" ht="15.95" customHeight="1" x14ac:dyDescent="0.25">
      <c r="A86" s="490"/>
      <c r="B86" s="32"/>
      <c r="C86" s="32"/>
      <c r="D86" s="32"/>
      <c r="E86" s="32"/>
      <c r="F86" s="32"/>
      <c r="G86" s="32"/>
      <c r="H86" s="32"/>
      <c r="I86" s="32"/>
      <c r="J86" s="51"/>
      <c r="K86" s="674"/>
      <c r="L86" s="673"/>
    </row>
    <row r="87" spans="1:12" ht="15.95" customHeight="1" x14ac:dyDescent="0.25">
      <c r="A87" s="490"/>
      <c r="B87" s="1047" t="s">
        <v>500</v>
      </c>
      <c r="C87" s="1048"/>
      <c r="D87" s="1048"/>
      <c r="E87" s="1048"/>
      <c r="F87" s="1048"/>
      <c r="G87" s="1048"/>
      <c r="H87" s="1049"/>
      <c r="I87" s="32"/>
      <c r="J87" s="51"/>
      <c r="K87" s="674"/>
      <c r="L87" s="673"/>
    </row>
    <row r="88" spans="1:12" ht="15.95" customHeight="1" x14ac:dyDescent="0.25">
      <c r="A88" s="490"/>
      <c r="B88" s="32"/>
      <c r="C88" s="32"/>
      <c r="D88" s="913" t="s">
        <v>501</v>
      </c>
      <c r="E88" s="72">
        <v>1</v>
      </c>
      <c r="F88" s="914" t="s">
        <v>68</v>
      </c>
      <c r="G88" s="32"/>
      <c r="H88" s="32"/>
      <c r="I88" s="32"/>
      <c r="J88" s="51"/>
      <c r="K88" s="674">
        <f>E88</f>
        <v>1</v>
      </c>
      <c r="L88" s="673"/>
    </row>
    <row r="89" spans="1:12" ht="15.95" customHeight="1" x14ac:dyDescent="0.25">
      <c r="A89" s="490"/>
      <c r="B89" s="32"/>
      <c r="C89" s="32"/>
      <c r="D89" s="913" t="s">
        <v>502</v>
      </c>
      <c r="E89" s="72">
        <v>1</v>
      </c>
      <c r="F89" s="914" t="s">
        <v>68</v>
      </c>
      <c r="G89" s="32"/>
      <c r="H89" s="32"/>
      <c r="I89" s="32"/>
      <c r="J89" s="51"/>
      <c r="K89" s="674">
        <f>E89</f>
        <v>1</v>
      </c>
      <c r="L89" s="673"/>
    </row>
    <row r="90" spans="1:12" ht="15.95" customHeight="1" x14ac:dyDescent="0.25">
      <c r="A90" s="490"/>
      <c r="B90" s="32"/>
      <c r="C90" s="32"/>
      <c r="D90" s="32"/>
      <c r="E90" s="32"/>
      <c r="F90" s="32"/>
      <c r="G90" s="32"/>
      <c r="H90" s="32"/>
      <c r="I90" s="32"/>
      <c r="J90" s="51"/>
      <c r="K90" s="674"/>
      <c r="L90" s="673"/>
    </row>
    <row r="91" spans="1:12" ht="15.95" customHeight="1" thickBot="1" x14ac:dyDescent="0.3">
      <c r="A91" s="675"/>
      <c r="B91" s="676"/>
      <c r="C91" s="676"/>
      <c r="D91" s="676"/>
      <c r="E91" s="676"/>
      <c r="F91" s="676"/>
      <c r="G91" s="676"/>
      <c r="H91" s="676"/>
      <c r="I91" s="676"/>
      <c r="J91" s="552"/>
      <c r="K91" s="677"/>
      <c r="L91" s="678"/>
    </row>
    <row r="92" spans="1:12" ht="15.95" customHeight="1" thickBot="1" x14ac:dyDescent="0.3">
      <c r="A92" s="1050" t="s">
        <v>12</v>
      </c>
      <c r="B92" s="986"/>
      <c r="C92" s="986"/>
      <c r="D92" s="986"/>
      <c r="E92" s="986"/>
      <c r="F92" s="986"/>
      <c r="G92" s="986"/>
      <c r="H92" s="986"/>
      <c r="I92" s="986"/>
      <c r="J92" s="1051"/>
      <c r="K92" s="679">
        <f>ROUNDUP(SUM(K55:K91),0)</f>
        <v>51</v>
      </c>
      <c r="L92" s="545">
        <f>K46+K92</f>
        <v>119</v>
      </c>
    </row>
    <row r="93" spans="1:12" ht="15.95" customHeight="1" x14ac:dyDescent="0.25"/>
  </sheetData>
  <mergeCells count="23">
    <mergeCell ref="I48:J48"/>
    <mergeCell ref="A7:J7"/>
    <mergeCell ref="A46:J46"/>
    <mergeCell ref="I47:J47"/>
    <mergeCell ref="A11:G11"/>
    <mergeCell ref="A23:G23"/>
    <mergeCell ref="A35:G35"/>
    <mergeCell ref="C5:J5"/>
    <mergeCell ref="I1:J1"/>
    <mergeCell ref="I2:J2"/>
    <mergeCell ref="C4:D4"/>
    <mergeCell ref="F4:G4"/>
    <mergeCell ref="I4:L4"/>
    <mergeCell ref="B56:H56"/>
    <mergeCell ref="B65:H65"/>
    <mergeCell ref="A92:J92"/>
    <mergeCell ref="C50:D50"/>
    <mergeCell ref="F50:G50"/>
    <mergeCell ref="I50:L50"/>
    <mergeCell ref="C51:J51"/>
    <mergeCell ref="A53:J53"/>
    <mergeCell ref="B80:H80"/>
    <mergeCell ref="B87:H87"/>
  </mergeCells>
  <pageMargins left="0.7" right="0.45" top="0.5" bottom="0.75" header="0.3" footer="0.3"/>
  <pageSetup scale="88" fitToHeight="0" orientation="portrait" r:id="rId1"/>
  <rowBreaks count="1" manualBreakCount="1">
    <brk id="46" max="11" man="1"/>
  </rowBreaks>
  <ignoredErrors>
    <ignoredError sqref="H60" formula="1"/>
  </ignoredError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89"/>
  <sheetViews>
    <sheetView showWhiteSpace="0" view="pageBreakPreview" zoomScale="115" zoomScaleNormal="100" zoomScaleSheetLayoutView="115" workbookViewId="0"/>
  </sheetViews>
  <sheetFormatPr defaultColWidth="2.875" defaultRowHeight="15" customHeight="1" x14ac:dyDescent="0.25"/>
  <cols>
    <col min="2" max="2" width="8.75" customWidth="1"/>
    <col min="3" max="3" width="7.75" customWidth="1"/>
    <col min="4" max="4" width="9.8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44231</v>
      </c>
      <c r="H1" s="103" t="s">
        <v>5</v>
      </c>
      <c r="I1" s="1000" t="s">
        <v>99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100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68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542" t="s">
        <v>11</v>
      </c>
      <c r="L7" s="63" t="s">
        <v>12</v>
      </c>
    </row>
    <row r="8" spans="1:12" ht="15.95" customHeight="1" x14ac:dyDescent="0.25">
      <c r="A8" s="60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12" ht="15.95" customHeight="1" x14ac:dyDescent="0.25">
      <c r="A9" s="37" t="s">
        <v>176</v>
      </c>
      <c r="B9" s="62"/>
      <c r="C9" s="83"/>
      <c r="D9" s="83"/>
      <c r="E9" s="10"/>
      <c r="F9" s="10"/>
      <c r="G9" s="14"/>
      <c r="H9" s="10"/>
      <c r="I9" s="56"/>
      <c r="J9" s="51"/>
      <c r="K9" s="53"/>
      <c r="L9" s="65"/>
    </row>
    <row r="10" spans="1:12" ht="32.25" customHeight="1" x14ac:dyDescent="0.25">
      <c r="A10" s="53"/>
      <c r="B10" s="10"/>
      <c r="C10" s="397" t="s">
        <v>15</v>
      </c>
      <c r="D10" s="398" t="s">
        <v>30</v>
      </c>
      <c r="E10" s="399" t="s">
        <v>28</v>
      </c>
      <c r="F10" s="399" t="s">
        <v>46</v>
      </c>
      <c r="G10" s="14"/>
      <c r="H10" s="10"/>
      <c r="I10" s="56"/>
      <c r="J10" s="51"/>
      <c r="K10" s="53"/>
      <c r="L10" s="65"/>
    </row>
    <row r="11" spans="1:12" ht="15.95" customHeight="1" x14ac:dyDescent="0.25">
      <c r="A11" s="53"/>
      <c r="B11" s="10" t="s">
        <v>112</v>
      </c>
      <c r="C11" s="299">
        <v>5.59</v>
      </c>
      <c r="D11" s="26">
        <v>680.29499999999996</v>
      </c>
      <c r="E11" s="26">
        <f>C11*D11</f>
        <v>3802.8490499999998</v>
      </c>
      <c r="F11" s="26">
        <f>ROUNDUP(E11/27,0)</f>
        <v>141</v>
      </c>
      <c r="G11" s="295"/>
      <c r="H11" s="10"/>
      <c r="I11" s="56"/>
      <c r="J11" s="51"/>
      <c r="K11" s="52"/>
      <c r="L11" s="65"/>
    </row>
    <row r="12" spans="1:12" ht="15.95" customHeight="1" x14ac:dyDescent="0.25">
      <c r="A12" s="53"/>
      <c r="B12" s="10" t="s">
        <v>113</v>
      </c>
      <c r="C12" s="187">
        <v>5.59</v>
      </c>
      <c r="D12" s="187">
        <v>687.779</v>
      </c>
      <c r="E12" s="187">
        <f>C12*D12</f>
        <v>3844.6846099999998</v>
      </c>
      <c r="F12" s="187">
        <f>ROUNDUP(E12/27,0)</f>
        <v>143</v>
      </c>
      <c r="G12" s="12"/>
      <c r="H12" s="12"/>
      <c r="I12" s="56"/>
      <c r="J12" s="51"/>
      <c r="K12" s="53"/>
      <c r="L12" s="65"/>
    </row>
    <row r="13" spans="1:12" ht="15.95" customHeight="1" x14ac:dyDescent="0.25">
      <c r="A13" s="37"/>
      <c r="B13" s="62"/>
      <c r="C13" s="56"/>
      <c r="D13" s="56" t="s">
        <v>19</v>
      </c>
      <c r="E13" s="56">
        <f>E11+E12</f>
        <v>7647.5336599999991</v>
      </c>
      <c r="F13" s="56">
        <f>F11+F12</f>
        <v>284</v>
      </c>
      <c r="G13" s="8"/>
      <c r="H13" s="10"/>
      <c r="I13" s="56"/>
      <c r="J13" s="51"/>
      <c r="K13" s="52">
        <f>F13</f>
        <v>284</v>
      </c>
      <c r="L13" s="65"/>
    </row>
    <row r="14" spans="1:12" ht="15.95" customHeight="1" x14ac:dyDescent="0.25">
      <c r="A14" s="53"/>
      <c r="B14" s="10"/>
      <c r="C14" s="56"/>
      <c r="D14" s="56"/>
      <c r="E14" s="56"/>
      <c r="F14" s="56"/>
      <c r="G14" s="12"/>
      <c r="H14" s="12"/>
      <c r="I14" s="56"/>
      <c r="J14" s="51"/>
      <c r="K14" s="52"/>
      <c r="L14" s="65"/>
    </row>
    <row r="15" spans="1:12" ht="15.95" customHeight="1" x14ac:dyDescent="0.25">
      <c r="A15" s="53"/>
      <c r="B15" s="56"/>
      <c r="C15" s="83" t="s">
        <v>62</v>
      </c>
      <c r="D15" s="56"/>
      <c r="E15" s="56"/>
      <c r="F15" s="56"/>
      <c r="G15" s="56"/>
      <c r="H15" s="56"/>
      <c r="I15" s="56"/>
      <c r="J15" s="51"/>
      <c r="K15" s="53"/>
      <c r="L15" s="65"/>
    </row>
    <row r="16" spans="1:12" ht="15.95" customHeight="1" x14ac:dyDescent="0.25">
      <c r="A16" s="53"/>
      <c r="B16" s="56"/>
      <c r="C16" s="56"/>
      <c r="D16" s="56"/>
      <c r="E16" s="56"/>
      <c r="F16" s="56"/>
      <c r="G16" s="56"/>
      <c r="H16" s="56"/>
      <c r="I16" s="56"/>
      <c r="J16" s="51"/>
      <c r="K16" s="53"/>
      <c r="L16" s="65"/>
    </row>
    <row r="17" spans="1:12" ht="15.95" customHeight="1" x14ac:dyDescent="0.25">
      <c r="A17" s="53"/>
      <c r="B17" s="56"/>
      <c r="C17" s="56"/>
      <c r="D17" s="56"/>
      <c r="E17" s="56"/>
      <c r="F17" s="56"/>
      <c r="G17" s="56"/>
      <c r="H17" s="56"/>
      <c r="I17" s="56"/>
      <c r="J17" s="51"/>
      <c r="K17" s="53"/>
      <c r="L17" s="65"/>
    </row>
    <row r="18" spans="1:12" ht="15.95" customHeight="1" x14ac:dyDescent="0.25">
      <c r="A18" s="37" t="s">
        <v>177</v>
      </c>
      <c r="B18" s="62"/>
      <c r="C18" s="83"/>
      <c r="D18" s="83"/>
      <c r="E18" s="10"/>
      <c r="F18" s="10"/>
      <c r="G18" s="14"/>
      <c r="H18" s="10"/>
      <c r="I18" s="56"/>
      <c r="J18" s="51"/>
      <c r="K18" s="53"/>
      <c r="L18" s="65"/>
    </row>
    <row r="19" spans="1:12" ht="45" customHeight="1" x14ac:dyDescent="0.25">
      <c r="A19" s="53"/>
      <c r="B19" s="10"/>
      <c r="D19" s="397" t="s">
        <v>15</v>
      </c>
      <c r="E19" s="398" t="s">
        <v>30</v>
      </c>
      <c r="F19" s="399" t="s">
        <v>28</v>
      </c>
      <c r="G19" s="399" t="s">
        <v>46</v>
      </c>
      <c r="H19" s="32"/>
      <c r="I19" s="32"/>
      <c r="J19" s="51"/>
      <c r="K19" s="53"/>
      <c r="L19" s="65"/>
    </row>
    <row r="20" spans="1:12" ht="15.95" customHeight="1" x14ac:dyDescent="0.25">
      <c r="A20" s="53"/>
      <c r="B20" s="9" t="s">
        <v>343</v>
      </c>
      <c r="D20" s="299">
        <v>5.5</v>
      </c>
      <c r="E20" s="26">
        <v>1.6</v>
      </c>
      <c r="F20" s="26">
        <f>D20*E20</f>
        <v>8.8000000000000007</v>
      </c>
      <c r="G20" s="26">
        <f>F20/27</f>
        <v>0.32592592592592595</v>
      </c>
      <c r="H20" s="32"/>
      <c r="I20" s="32"/>
      <c r="J20" s="51"/>
      <c r="K20" s="52"/>
      <c r="L20" s="65"/>
    </row>
    <row r="21" spans="1:12" ht="15.95" customHeight="1" x14ac:dyDescent="0.25">
      <c r="A21" s="53"/>
      <c r="B21" s="9" t="s">
        <v>344</v>
      </c>
      <c r="D21" s="187">
        <v>5.5</v>
      </c>
      <c r="E21" s="187">
        <v>1.6</v>
      </c>
      <c r="F21" s="187">
        <f>D21*E21</f>
        <v>8.8000000000000007</v>
      </c>
      <c r="G21" s="26">
        <f t="shared" ref="G21:G23" si="0">F21/27</f>
        <v>0.32592592592592595</v>
      </c>
      <c r="H21" s="32"/>
      <c r="I21" s="32"/>
      <c r="J21" s="51"/>
      <c r="K21" s="53"/>
      <c r="L21" s="65"/>
    </row>
    <row r="22" spans="1:12" ht="15.95" customHeight="1" x14ac:dyDescent="0.25">
      <c r="A22" s="53"/>
      <c r="B22" s="9" t="s">
        <v>345</v>
      </c>
      <c r="C22" s="56"/>
      <c r="D22" s="187">
        <v>5.5</v>
      </c>
      <c r="E22" s="187">
        <v>1.6</v>
      </c>
      <c r="F22" s="187">
        <f t="shared" ref="F22:F23" si="1">D22*E22</f>
        <v>8.8000000000000007</v>
      </c>
      <c r="G22" s="26">
        <f t="shared" si="0"/>
        <v>0.32592592592592595</v>
      </c>
      <c r="H22" s="32"/>
      <c r="I22" s="32"/>
      <c r="J22" s="51"/>
      <c r="K22" s="52"/>
      <c r="L22" s="65"/>
    </row>
    <row r="23" spans="1:12" ht="15.95" customHeight="1" x14ac:dyDescent="0.25">
      <c r="A23" s="53"/>
      <c r="B23" s="9" t="s">
        <v>342</v>
      </c>
      <c r="C23" s="56"/>
      <c r="D23" s="187">
        <v>5.5</v>
      </c>
      <c r="E23" s="187">
        <v>1.6</v>
      </c>
      <c r="F23" s="187">
        <f t="shared" si="1"/>
        <v>8.8000000000000007</v>
      </c>
      <c r="G23" s="26">
        <f t="shared" si="0"/>
        <v>0.32592592592592595</v>
      </c>
      <c r="H23" s="32"/>
      <c r="I23" s="32"/>
      <c r="J23" s="51"/>
      <c r="K23" s="53"/>
      <c r="L23" s="65"/>
    </row>
    <row r="24" spans="1:12" ht="15.95" customHeight="1" x14ac:dyDescent="0.25">
      <c r="A24" s="53"/>
      <c r="B24" s="56"/>
      <c r="C24" s="56"/>
      <c r="D24" s="56"/>
      <c r="E24" s="56" t="s">
        <v>19</v>
      </c>
      <c r="F24" s="56">
        <f>SUM(F20:F23)</f>
        <v>35.200000000000003</v>
      </c>
      <c r="G24" s="11">
        <f>SUM(G20:G23)</f>
        <v>1.3037037037037038</v>
      </c>
      <c r="H24" s="32"/>
      <c r="I24" s="32"/>
      <c r="J24" s="51"/>
      <c r="K24" s="52">
        <f>G24</f>
        <v>1.3037037037037038</v>
      </c>
      <c r="L24" s="65"/>
    </row>
    <row r="25" spans="1:12" ht="15.95" customHeight="1" x14ac:dyDescent="0.25">
      <c r="A25" s="53"/>
      <c r="B25" s="56"/>
      <c r="C25" s="56"/>
      <c r="D25" s="56"/>
      <c r="E25" s="56"/>
      <c r="F25" s="56"/>
      <c r="G25" s="56"/>
      <c r="H25" s="56"/>
      <c r="I25" s="56"/>
      <c r="J25" s="51"/>
      <c r="K25" s="53"/>
      <c r="L25" s="65"/>
    </row>
    <row r="26" spans="1:12" ht="15.95" customHeight="1" x14ac:dyDescent="0.25">
      <c r="A26" s="53"/>
      <c r="B26" s="56"/>
      <c r="C26" s="56"/>
      <c r="D26" s="56"/>
      <c r="E26" s="56"/>
      <c r="F26" s="56"/>
      <c r="G26" s="56"/>
      <c r="H26" s="56"/>
      <c r="I26" s="56"/>
      <c r="J26" s="51"/>
      <c r="K26" s="53"/>
      <c r="L26" s="65"/>
    </row>
    <row r="27" spans="1:12" ht="15.95" customHeight="1" x14ac:dyDescent="0.25">
      <c r="A27" s="37" t="s">
        <v>254</v>
      </c>
      <c r="B27" s="62"/>
      <c r="C27" s="83"/>
      <c r="D27" s="83"/>
      <c r="E27" s="10"/>
      <c r="F27" s="10"/>
      <c r="G27" s="14"/>
      <c r="H27" s="10"/>
      <c r="I27" s="56"/>
      <c r="J27" s="51"/>
      <c r="K27" s="53"/>
      <c r="L27" s="65"/>
    </row>
    <row r="28" spans="1:12" ht="45" customHeight="1" x14ac:dyDescent="0.25">
      <c r="A28" s="53"/>
      <c r="B28" s="10"/>
      <c r="D28" s="397" t="s">
        <v>346</v>
      </c>
      <c r="E28" s="397" t="s">
        <v>347</v>
      </c>
      <c r="F28" s="398" t="s">
        <v>30</v>
      </c>
      <c r="H28" s="399" t="s">
        <v>28</v>
      </c>
      <c r="I28" s="399" t="s">
        <v>46</v>
      </c>
      <c r="J28" s="51"/>
      <c r="K28" s="53"/>
      <c r="L28" s="65"/>
    </row>
    <row r="29" spans="1:12" ht="15.95" customHeight="1" x14ac:dyDescent="0.25">
      <c r="A29" s="53"/>
      <c r="B29" s="9" t="s">
        <v>343</v>
      </c>
      <c r="D29" s="664">
        <v>5.1749999999999998</v>
      </c>
      <c r="E29" s="664">
        <v>4.07</v>
      </c>
      <c r="F29" s="26">
        <v>30</v>
      </c>
      <c r="H29" s="26">
        <f>(D29+E29)/2*F29</f>
        <v>138.67500000000001</v>
      </c>
      <c r="I29" s="26">
        <f>H29/27</f>
        <v>5.136111111111112</v>
      </c>
      <c r="J29" s="51"/>
      <c r="K29" s="52"/>
      <c r="L29" s="65"/>
    </row>
    <row r="30" spans="1:12" ht="15.95" customHeight="1" x14ac:dyDescent="0.25">
      <c r="A30" s="53"/>
      <c r="B30" s="9" t="s">
        <v>344</v>
      </c>
      <c r="D30" s="187">
        <v>5.3120000000000003</v>
      </c>
      <c r="E30" s="187">
        <v>7.21</v>
      </c>
      <c r="F30" s="187">
        <v>30</v>
      </c>
      <c r="H30" s="26">
        <f t="shared" ref="H30:H32" si="2">(D30+E30)/2*F30</f>
        <v>187.83</v>
      </c>
      <c r="I30" s="26">
        <f>H30/27</f>
        <v>6.956666666666667</v>
      </c>
      <c r="J30" s="51"/>
      <c r="K30" s="53"/>
      <c r="L30" s="65"/>
    </row>
    <row r="31" spans="1:12" ht="15.95" customHeight="1" x14ac:dyDescent="0.25">
      <c r="A31" s="53"/>
      <c r="B31" s="9" t="s">
        <v>345</v>
      </c>
      <c r="C31" s="56"/>
      <c r="D31" s="187">
        <v>5.55</v>
      </c>
      <c r="E31" s="187">
        <v>4.37</v>
      </c>
      <c r="F31" s="187">
        <v>30</v>
      </c>
      <c r="H31" s="26">
        <f t="shared" si="2"/>
        <v>148.80000000000001</v>
      </c>
      <c r="I31" s="26">
        <f>H31/27</f>
        <v>5.511111111111112</v>
      </c>
      <c r="J31" s="51"/>
      <c r="K31" s="52"/>
      <c r="L31" s="65"/>
    </row>
    <row r="32" spans="1:12" ht="15.95" customHeight="1" x14ac:dyDescent="0.25">
      <c r="A32" s="53"/>
      <c r="B32" s="9" t="s">
        <v>342</v>
      </c>
      <c r="C32" s="56"/>
      <c r="D32" s="187">
        <v>5.55</v>
      </c>
      <c r="E32" s="187">
        <v>4.37</v>
      </c>
      <c r="F32" s="187">
        <v>30</v>
      </c>
      <c r="H32" s="26">
        <f t="shared" si="2"/>
        <v>148.80000000000001</v>
      </c>
      <c r="I32" s="26">
        <f>H32/27</f>
        <v>5.511111111111112</v>
      </c>
      <c r="J32" s="51"/>
      <c r="K32" s="53"/>
      <c r="L32" s="65"/>
    </row>
    <row r="33" spans="1:12" ht="15.95" customHeight="1" x14ac:dyDescent="0.25">
      <c r="A33" s="53"/>
      <c r="B33" s="56"/>
      <c r="C33" s="56"/>
      <c r="D33" s="56"/>
      <c r="G33" s="56" t="s">
        <v>19</v>
      </c>
      <c r="H33" s="56">
        <f>SUM(H29:H32)</f>
        <v>624.10500000000002</v>
      </c>
      <c r="I33" s="11">
        <f>SUM(I29:I32)</f>
        <v>23.115000000000006</v>
      </c>
      <c r="J33" s="51"/>
      <c r="K33" s="52">
        <f>I33</f>
        <v>23.115000000000006</v>
      </c>
      <c r="L33" s="65"/>
    </row>
    <row r="34" spans="1:12" ht="15.95" customHeight="1" x14ac:dyDescent="0.25">
      <c r="A34" s="61"/>
      <c r="B34" s="56"/>
      <c r="C34" s="56"/>
      <c r="D34" s="56"/>
      <c r="E34" s="56"/>
      <c r="F34" s="56"/>
      <c r="G34" s="56"/>
      <c r="H34" s="56"/>
      <c r="I34" s="56"/>
      <c r="J34" s="29"/>
      <c r="K34" s="151"/>
      <c r="L34" s="66"/>
    </row>
    <row r="35" spans="1:12" ht="15.95" customHeight="1" x14ac:dyDescent="0.25">
      <c r="A35" s="61"/>
      <c r="B35" s="24"/>
      <c r="C35" s="92"/>
      <c r="D35" s="11"/>
      <c r="E35" s="10"/>
      <c r="F35" s="14"/>
      <c r="G35" s="11"/>
      <c r="H35" s="11"/>
      <c r="I35" s="56"/>
      <c r="J35" s="29"/>
      <c r="K35" s="151"/>
      <c r="L35" s="66"/>
    </row>
    <row r="36" spans="1:12" ht="15.95" customHeight="1" x14ac:dyDescent="0.25">
      <c r="A36" s="61"/>
      <c r="B36" s="24"/>
      <c r="C36" s="92"/>
      <c r="D36" s="11"/>
      <c r="E36" s="10"/>
      <c r="F36" s="14"/>
      <c r="G36" s="11"/>
      <c r="H36" s="11"/>
      <c r="I36" s="56"/>
      <c r="J36" s="29"/>
      <c r="K36" s="151"/>
      <c r="L36" s="66"/>
    </row>
    <row r="37" spans="1:12" ht="15.95" customHeight="1" x14ac:dyDescent="0.25">
      <c r="A37" s="61"/>
      <c r="B37" s="24"/>
      <c r="C37" s="92"/>
      <c r="D37" s="11"/>
      <c r="E37" s="10"/>
      <c r="F37" s="14"/>
      <c r="G37" s="11"/>
      <c r="H37" s="11"/>
      <c r="I37" s="56"/>
      <c r="J37" s="29"/>
      <c r="K37" s="151"/>
      <c r="L37" s="66"/>
    </row>
    <row r="38" spans="1:12" ht="15.95" customHeight="1" x14ac:dyDescent="0.25">
      <c r="A38" s="61"/>
      <c r="B38" s="24"/>
      <c r="C38" s="92"/>
      <c r="D38" s="11"/>
      <c r="E38" s="10"/>
      <c r="F38" s="14"/>
      <c r="G38" s="11"/>
      <c r="H38" s="11"/>
      <c r="I38" s="56"/>
      <c r="J38" s="29"/>
      <c r="K38" s="151"/>
      <c r="L38" s="66"/>
    </row>
    <row r="39" spans="1:12" ht="15.95" customHeight="1" x14ac:dyDescent="0.25">
      <c r="A39" s="61"/>
      <c r="B39" s="24"/>
      <c r="C39" s="92"/>
      <c r="D39" s="11"/>
      <c r="E39" s="10"/>
      <c r="F39" s="14"/>
      <c r="G39" s="11"/>
      <c r="H39" s="11"/>
      <c r="I39" s="56"/>
      <c r="J39" s="29"/>
      <c r="K39" s="151"/>
      <c r="L39" s="66"/>
    </row>
    <row r="40" spans="1:12" ht="15.95" customHeight="1" x14ac:dyDescent="0.25">
      <c r="A40" s="61"/>
      <c r="B40" s="24"/>
      <c r="C40" s="92"/>
      <c r="D40" s="11"/>
      <c r="E40" s="10"/>
      <c r="F40" s="14"/>
      <c r="G40" s="11"/>
      <c r="H40" s="11"/>
      <c r="I40" s="56"/>
      <c r="J40" s="29"/>
      <c r="K40" s="151"/>
      <c r="L40" s="66"/>
    </row>
    <row r="41" spans="1:12" ht="15.95" customHeight="1" x14ac:dyDescent="0.25">
      <c r="A41" s="61"/>
      <c r="B41" s="24"/>
      <c r="C41" s="92"/>
      <c r="D41" s="11"/>
      <c r="E41" s="10"/>
      <c r="F41" s="14"/>
      <c r="G41" s="11"/>
      <c r="H41" s="11"/>
      <c r="I41" s="56"/>
      <c r="J41" s="29"/>
      <c r="K41" s="151"/>
      <c r="L41" s="66"/>
    </row>
    <row r="42" spans="1:12" ht="15.95" customHeight="1" x14ac:dyDescent="0.25">
      <c r="A42" s="61"/>
      <c r="B42" s="24"/>
      <c r="C42" s="92"/>
      <c r="D42" s="11"/>
      <c r="E42" s="10"/>
      <c r="F42" s="14"/>
      <c r="G42" s="11"/>
      <c r="H42" s="11"/>
      <c r="I42" s="56"/>
      <c r="J42" s="29"/>
      <c r="K42" s="151"/>
      <c r="L42" s="66"/>
    </row>
    <row r="43" spans="1:12" ht="15.95" customHeight="1" thickBot="1" x14ac:dyDescent="0.3">
      <c r="A43" s="61"/>
      <c r="B43" s="58"/>
      <c r="C43" s="92"/>
      <c r="D43" s="11"/>
      <c r="E43" s="10"/>
      <c r="F43" s="10"/>
      <c r="G43" s="10"/>
      <c r="H43" s="10"/>
      <c r="I43" s="56"/>
      <c r="J43" s="29"/>
      <c r="K43" s="61"/>
      <c r="L43" s="66"/>
    </row>
    <row r="44" spans="1:12" ht="15.95" customHeight="1" thickBot="1" x14ac:dyDescent="0.3">
      <c r="A44" s="985" t="s">
        <v>12</v>
      </c>
      <c r="B44" s="987"/>
      <c r="C44" s="987"/>
      <c r="D44" s="987"/>
      <c r="E44" s="987"/>
      <c r="F44" s="987"/>
      <c r="G44" s="987"/>
      <c r="H44" s="987"/>
      <c r="I44" s="987"/>
      <c r="J44" s="988"/>
      <c r="K44" s="67">
        <f>SUM(K9:K43)</f>
        <v>308.41870370370373</v>
      </c>
      <c r="L44" s="276">
        <f>K44</f>
        <v>308.41870370370373</v>
      </c>
    </row>
    <row r="45" spans="1:12" ht="15" customHeight="1" x14ac:dyDescent="0.4">
      <c r="A45" s="272"/>
      <c r="B45" s="95"/>
      <c r="C45" s="8"/>
      <c r="D45" s="273"/>
      <c r="E45" s="8"/>
      <c r="F45" s="273"/>
      <c r="G45" s="274"/>
      <c r="H45" s="273"/>
      <c r="I45" s="1036"/>
      <c r="J45" s="1036"/>
      <c r="K45" s="8"/>
      <c r="L45" s="8"/>
    </row>
    <row r="46" spans="1:12" ht="15" customHeight="1" x14ac:dyDescent="0.4">
      <c r="A46" s="272"/>
      <c r="B46" s="95"/>
      <c r="C46" s="8"/>
      <c r="D46" s="273"/>
      <c r="E46" s="8"/>
      <c r="F46" s="273"/>
      <c r="G46" s="277"/>
      <c r="H46" s="273"/>
      <c r="I46" s="1054"/>
      <c r="J46" s="1054"/>
      <c r="K46" s="8"/>
      <c r="L46" s="8"/>
    </row>
    <row r="47" spans="1:12" ht="9.7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ht="20.100000000000001" customHeight="1" x14ac:dyDescent="0.25">
      <c r="A48" s="97"/>
      <c r="B48" s="97"/>
      <c r="C48" s="1057"/>
      <c r="D48" s="1057"/>
      <c r="E48" s="98"/>
      <c r="F48" s="1058"/>
      <c r="G48" s="1058"/>
      <c r="H48" s="98"/>
      <c r="I48" s="1054"/>
      <c r="J48" s="1054"/>
      <c r="K48" s="1054"/>
      <c r="L48" s="1054"/>
    </row>
    <row r="49" spans="1:12" ht="20.100000000000001" customHeight="1" x14ac:dyDescent="0.25">
      <c r="A49" s="97"/>
      <c r="B49" s="97"/>
      <c r="C49" s="1053"/>
      <c r="D49" s="1053"/>
      <c r="E49" s="1053"/>
      <c r="F49" s="1053"/>
      <c r="G49" s="1053"/>
      <c r="H49" s="1053"/>
      <c r="I49" s="1053"/>
      <c r="J49" s="1053"/>
      <c r="K49" s="97"/>
      <c r="L49" s="97"/>
    </row>
    <row r="50" spans="1:12" ht="20.100000000000001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" customHeight="1" x14ac:dyDescent="0.25">
      <c r="A51" s="1054"/>
      <c r="B51" s="1054"/>
      <c r="C51" s="1054"/>
      <c r="D51" s="1054"/>
      <c r="E51" s="1054"/>
      <c r="F51" s="1054"/>
      <c r="G51" s="1054"/>
      <c r="H51" s="1054"/>
      <c r="I51" s="1054"/>
      <c r="J51" s="1054"/>
      <c r="K51" s="275"/>
      <c r="L51" s="275"/>
    </row>
    <row r="52" spans="1:12" ht="15.95" customHeight="1" x14ac:dyDescent="0.25">
      <c r="A52" s="8"/>
      <c r="B52" s="275"/>
      <c r="C52" s="278"/>
      <c r="D52" s="155"/>
      <c r="E52" s="275"/>
      <c r="F52" s="275"/>
      <c r="G52" s="279"/>
      <c r="H52" s="275"/>
      <c r="I52" s="280"/>
      <c r="J52" s="275"/>
      <c r="K52" s="8"/>
      <c r="L52" s="8"/>
    </row>
    <row r="53" spans="1:12" ht="15.95" customHeight="1" x14ac:dyDescent="0.25">
      <c r="A53" s="275"/>
      <c r="B53" s="275"/>
      <c r="C53" s="278"/>
      <c r="D53" s="155"/>
      <c r="E53" s="275"/>
      <c r="F53" s="275"/>
      <c r="G53" s="281"/>
      <c r="H53" s="275"/>
      <c r="I53" s="280"/>
      <c r="J53" s="275"/>
      <c r="K53" s="275"/>
      <c r="L53" s="275"/>
    </row>
    <row r="54" spans="1:12" ht="15.95" customHeight="1" x14ac:dyDescent="0.25">
      <c r="A54" s="282"/>
      <c r="B54" s="282"/>
      <c r="C54" s="282"/>
      <c r="D54" s="282"/>
      <c r="E54" s="8"/>
      <c r="F54" s="283"/>
      <c r="G54" s="284"/>
      <c r="H54" s="285"/>
      <c r="I54" s="286"/>
      <c r="J54" s="275"/>
      <c r="K54" s="280"/>
      <c r="L54" s="275"/>
    </row>
    <row r="55" spans="1:12" ht="31.5" customHeight="1" x14ac:dyDescent="0.25">
      <c r="A55" s="275"/>
      <c r="B55" s="285"/>
      <c r="C55" s="285"/>
      <c r="D55" s="287"/>
      <c r="E55" s="287"/>
      <c r="F55" s="287"/>
      <c r="G55" s="280"/>
      <c r="H55" s="280"/>
      <c r="I55" s="280"/>
      <c r="J55" s="275"/>
      <c r="K55" s="275"/>
      <c r="L55" s="275"/>
    </row>
    <row r="56" spans="1:12" ht="15.95" customHeight="1" x14ac:dyDescent="0.25">
      <c r="A56" s="275"/>
      <c r="B56" s="288"/>
      <c r="C56" s="275"/>
      <c r="D56" s="289"/>
      <c r="E56" s="278"/>
      <c r="F56" s="155"/>
      <c r="G56" s="289"/>
      <c r="H56" s="290"/>
      <c r="I56" s="280"/>
      <c r="J56" s="275"/>
      <c r="K56" s="275"/>
      <c r="L56" s="275"/>
    </row>
    <row r="57" spans="1:12" ht="15.95" customHeight="1" x14ac:dyDescent="0.25">
      <c r="A57" s="275"/>
      <c r="B57" s="288"/>
      <c r="C57" s="275"/>
      <c r="D57" s="289"/>
      <c r="E57" s="278"/>
      <c r="F57" s="155"/>
      <c r="G57" s="289"/>
      <c r="H57" s="290"/>
      <c r="I57" s="280"/>
      <c r="J57" s="275"/>
      <c r="K57" s="275"/>
      <c r="L57" s="275"/>
    </row>
    <row r="58" spans="1:12" ht="15.95" customHeight="1" x14ac:dyDescent="0.25">
      <c r="A58" s="275"/>
      <c r="B58" s="275"/>
      <c r="C58" s="278"/>
      <c r="D58" s="155"/>
      <c r="E58" s="278"/>
      <c r="F58" s="291"/>
      <c r="G58" s="1055"/>
      <c r="H58" s="1055"/>
      <c r="I58" s="280"/>
      <c r="J58" s="275"/>
      <c r="K58" s="155"/>
      <c r="L58" s="275"/>
    </row>
    <row r="59" spans="1:12" ht="15.95" customHeight="1" x14ac:dyDescent="0.25">
      <c r="A59" s="275"/>
      <c r="B59" s="275"/>
      <c r="C59" s="278"/>
      <c r="D59" s="155"/>
      <c r="E59" s="278"/>
      <c r="F59" s="291"/>
      <c r="G59" s="1055"/>
      <c r="H59" s="1055"/>
      <c r="I59" s="280"/>
      <c r="J59" s="275"/>
      <c r="K59" s="155"/>
      <c r="L59" s="275"/>
    </row>
    <row r="60" spans="1:12" ht="15.95" customHeight="1" x14ac:dyDescent="0.25">
      <c r="A60" s="275"/>
      <c r="B60" s="275"/>
      <c r="C60" s="278"/>
      <c r="D60" s="155"/>
      <c r="E60" s="278"/>
      <c r="F60" s="291"/>
      <c r="G60" s="1055"/>
      <c r="H60" s="1055"/>
      <c r="I60" s="280"/>
      <c r="J60" s="275"/>
      <c r="K60" s="275"/>
      <c r="L60" s="275"/>
    </row>
    <row r="61" spans="1:12" ht="15.95" customHeight="1" x14ac:dyDescent="0.25">
      <c r="A61" s="275"/>
      <c r="B61" s="275"/>
      <c r="C61" s="278"/>
      <c r="D61" s="155"/>
      <c r="E61" s="278"/>
      <c r="F61" s="291"/>
      <c r="G61" s="1055"/>
      <c r="H61" s="1055"/>
      <c r="I61" s="280"/>
      <c r="J61" s="275"/>
      <c r="K61" s="275"/>
      <c r="L61" s="275"/>
    </row>
    <row r="62" spans="1:12" ht="15.95" customHeight="1" x14ac:dyDescent="0.25">
      <c r="A62" s="275"/>
      <c r="B62" s="275"/>
      <c r="C62" s="278"/>
      <c r="D62" s="155"/>
      <c r="E62" s="275"/>
      <c r="F62" s="155"/>
      <c r="G62" s="292"/>
      <c r="H62" s="275"/>
      <c r="I62" s="280"/>
      <c r="J62" s="275"/>
      <c r="K62" s="280"/>
      <c r="L62" s="275"/>
    </row>
    <row r="63" spans="1:12" ht="15.95" customHeight="1" x14ac:dyDescent="0.25">
      <c r="A63" s="275"/>
      <c r="B63" s="97"/>
      <c r="C63" s="278"/>
      <c r="D63" s="155"/>
      <c r="E63" s="275"/>
      <c r="F63" s="275"/>
      <c r="G63" s="281"/>
      <c r="H63" s="275"/>
      <c r="I63" s="280"/>
      <c r="J63" s="275"/>
      <c r="K63" s="275"/>
      <c r="L63" s="275"/>
    </row>
    <row r="64" spans="1:12" ht="15.95" customHeight="1" x14ac:dyDescent="0.25">
      <c r="A64" s="275"/>
      <c r="B64" s="97"/>
      <c r="C64" s="278"/>
      <c r="D64" s="155"/>
      <c r="E64" s="275"/>
      <c r="F64" s="275"/>
      <c r="G64" s="281"/>
      <c r="H64" s="275"/>
      <c r="I64" s="280"/>
      <c r="J64" s="275"/>
      <c r="K64" s="275"/>
      <c r="L64" s="275"/>
    </row>
    <row r="65" spans="1:12" ht="15.95" customHeight="1" x14ac:dyDescent="0.25">
      <c r="A65" s="275"/>
      <c r="B65" s="97"/>
      <c r="C65" s="278"/>
      <c r="D65" s="155"/>
      <c r="E65" s="275"/>
      <c r="F65" s="275"/>
      <c r="G65" s="281"/>
      <c r="H65" s="275"/>
      <c r="I65" s="280"/>
      <c r="J65" s="275"/>
      <c r="K65" s="275"/>
      <c r="L65" s="275"/>
    </row>
    <row r="66" spans="1:12" ht="15.95" customHeight="1" x14ac:dyDescent="0.25">
      <c r="A66" s="275"/>
      <c r="B66" s="275"/>
      <c r="C66" s="278"/>
      <c r="D66" s="155"/>
      <c r="E66" s="155"/>
      <c r="F66" s="280"/>
      <c r="G66" s="275"/>
      <c r="H66" s="275"/>
      <c r="I66" s="280"/>
      <c r="J66" s="275"/>
      <c r="K66" s="155"/>
      <c r="L66" s="275"/>
    </row>
    <row r="67" spans="1:12" ht="15.95" customHeight="1" x14ac:dyDescent="0.25">
      <c r="A67" s="275"/>
      <c r="B67" s="275"/>
      <c r="C67" s="278"/>
      <c r="D67" s="155"/>
      <c r="E67" s="155"/>
      <c r="F67" s="280"/>
      <c r="G67" s="275"/>
      <c r="H67" s="275"/>
      <c r="I67" s="280"/>
      <c r="J67" s="275"/>
      <c r="K67" s="155"/>
      <c r="L67" s="275"/>
    </row>
    <row r="68" spans="1:12" ht="15.95" customHeight="1" x14ac:dyDescent="0.25">
      <c r="A68" s="275"/>
      <c r="B68" s="275"/>
      <c r="C68" s="278"/>
      <c r="D68" s="155"/>
      <c r="E68" s="155"/>
      <c r="F68" s="280"/>
      <c r="G68" s="275"/>
      <c r="H68" s="275"/>
      <c r="I68" s="280"/>
      <c r="J68" s="275"/>
      <c r="K68" s="155"/>
      <c r="L68" s="275"/>
    </row>
    <row r="69" spans="1:12" ht="15.95" customHeight="1" x14ac:dyDescent="0.25">
      <c r="A69" s="275"/>
      <c r="B69" s="275"/>
      <c r="C69" s="278"/>
      <c r="D69" s="155"/>
      <c r="E69" s="155"/>
      <c r="F69" s="280"/>
      <c r="G69" s="275"/>
      <c r="H69" s="275"/>
      <c r="I69" s="280"/>
      <c r="J69" s="275"/>
      <c r="K69" s="155"/>
      <c r="L69" s="275"/>
    </row>
    <row r="70" spans="1:12" ht="15.95" customHeight="1" x14ac:dyDescent="0.25">
      <c r="A70" s="275"/>
      <c r="B70" s="275"/>
      <c r="C70" s="278"/>
      <c r="D70" s="155"/>
      <c r="E70" s="155"/>
      <c r="F70" s="280"/>
      <c r="G70" s="275"/>
      <c r="H70" s="275"/>
      <c r="I70" s="280"/>
      <c r="J70" s="275"/>
      <c r="K70" s="155"/>
      <c r="L70" s="275"/>
    </row>
    <row r="71" spans="1:12" ht="15.95" customHeight="1" x14ac:dyDescent="0.25">
      <c r="A71" s="275"/>
      <c r="B71" s="275"/>
      <c r="C71" s="278"/>
      <c r="D71" s="155"/>
      <c r="E71" s="155"/>
      <c r="F71" s="280"/>
      <c r="G71" s="275"/>
      <c r="H71" s="275"/>
      <c r="I71" s="280"/>
      <c r="J71" s="275"/>
      <c r="K71" s="155"/>
      <c r="L71" s="275"/>
    </row>
    <row r="72" spans="1:12" ht="15.95" customHeight="1" x14ac:dyDescent="0.25">
      <c r="A72" s="275"/>
      <c r="B72" s="275"/>
      <c r="C72" s="278"/>
      <c r="D72" s="155"/>
      <c r="E72" s="155"/>
      <c r="F72" s="280"/>
      <c r="G72" s="275"/>
      <c r="H72" s="275"/>
      <c r="I72" s="280"/>
      <c r="J72" s="275"/>
      <c r="K72" s="155"/>
      <c r="L72" s="275"/>
    </row>
    <row r="73" spans="1:12" ht="15.95" customHeight="1" x14ac:dyDescent="0.25">
      <c r="A73" s="275"/>
      <c r="B73" s="275"/>
      <c r="C73" s="278"/>
      <c r="D73" s="155"/>
      <c r="E73" s="155"/>
      <c r="F73" s="280"/>
      <c r="G73" s="275"/>
      <c r="H73" s="275"/>
      <c r="I73" s="280"/>
      <c r="J73" s="275"/>
      <c r="K73" s="155"/>
      <c r="L73" s="275"/>
    </row>
    <row r="74" spans="1:12" ht="15.95" customHeight="1" x14ac:dyDescent="0.25">
      <c r="A74" s="275"/>
      <c r="B74" s="275"/>
      <c r="C74" s="278"/>
      <c r="D74" s="155"/>
      <c r="E74" s="155"/>
      <c r="F74" s="280"/>
      <c r="G74" s="275"/>
      <c r="H74" s="275"/>
      <c r="I74" s="280"/>
      <c r="J74" s="275"/>
      <c r="K74" s="155"/>
      <c r="L74" s="275"/>
    </row>
    <row r="75" spans="1:12" ht="15.95" customHeight="1" x14ac:dyDescent="0.25">
      <c r="A75" s="275"/>
      <c r="B75" s="275"/>
      <c r="C75" s="278"/>
      <c r="D75" s="155"/>
      <c r="E75" s="155"/>
      <c r="F75" s="280"/>
      <c r="G75" s="275"/>
      <c r="H75" s="275"/>
      <c r="I75" s="280"/>
      <c r="J75" s="275"/>
      <c r="K75" s="155"/>
      <c r="L75" s="275"/>
    </row>
    <row r="76" spans="1:12" ht="15.95" customHeight="1" x14ac:dyDescent="0.25">
      <c r="A76" s="275"/>
      <c r="B76" s="275"/>
      <c r="C76" s="278"/>
      <c r="D76" s="155"/>
      <c r="E76" s="155"/>
      <c r="F76" s="280"/>
      <c r="G76" s="275"/>
      <c r="H76" s="275"/>
      <c r="I76" s="280"/>
      <c r="J76" s="275"/>
      <c r="K76" s="155"/>
      <c r="L76" s="275"/>
    </row>
    <row r="77" spans="1:12" ht="15.95" customHeight="1" x14ac:dyDescent="0.25">
      <c r="A77" s="275"/>
      <c r="B77" s="275"/>
      <c r="C77" s="278"/>
      <c r="D77" s="155"/>
      <c r="E77" s="155"/>
      <c r="F77" s="280"/>
      <c r="G77" s="275"/>
      <c r="H77" s="275"/>
      <c r="I77" s="280"/>
      <c r="J77" s="275"/>
      <c r="K77" s="155"/>
      <c r="L77" s="275"/>
    </row>
    <row r="78" spans="1:12" ht="15.95" customHeight="1" x14ac:dyDescent="0.25">
      <c r="A78" s="275"/>
      <c r="B78" s="275"/>
      <c r="C78" s="278"/>
      <c r="D78" s="155"/>
      <c r="E78" s="155"/>
      <c r="F78" s="280"/>
      <c r="G78" s="275"/>
      <c r="H78" s="275"/>
      <c r="I78" s="280"/>
      <c r="J78" s="275"/>
      <c r="K78" s="155"/>
      <c r="L78" s="275"/>
    </row>
    <row r="79" spans="1:12" ht="15.95" customHeight="1" x14ac:dyDescent="0.25">
      <c r="A79" s="275"/>
      <c r="B79" s="275"/>
      <c r="C79" s="278"/>
      <c r="D79" s="155"/>
      <c r="E79" s="155"/>
      <c r="F79" s="280"/>
      <c r="G79" s="275"/>
      <c r="H79" s="275"/>
      <c r="I79" s="280"/>
      <c r="J79" s="275"/>
      <c r="K79" s="155"/>
      <c r="L79" s="275"/>
    </row>
    <row r="80" spans="1:12" ht="15.95" customHeight="1" x14ac:dyDescent="0.25">
      <c r="A80" s="275"/>
      <c r="B80" s="275"/>
      <c r="C80" s="278"/>
      <c r="D80" s="155"/>
      <c r="E80" s="155"/>
      <c r="F80" s="280"/>
      <c r="G80" s="275"/>
      <c r="H80" s="275"/>
      <c r="I80" s="280"/>
      <c r="J80" s="275"/>
      <c r="K80" s="155"/>
      <c r="L80" s="275"/>
    </row>
    <row r="81" spans="1:12" ht="15.95" customHeight="1" x14ac:dyDescent="0.25">
      <c r="A81" s="275"/>
      <c r="B81" s="275"/>
      <c r="C81" s="278"/>
      <c r="D81" s="155"/>
      <c r="E81" s="155"/>
      <c r="F81" s="280"/>
      <c r="G81" s="275"/>
      <c r="H81" s="275"/>
      <c r="I81" s="280"/>
      <c r="J81" s="275"/>
      <c r="K81" s="155"/>
      <c r="L81" s="275"/>
    </row>
    <row r="82" spans="1:12" ht="15.95" customHeight="1" x14ac:dyDescent="0.25">
      <c r="A82" s="275"/>
      <c r="B82" s="275"/>
      <c r="C82" s="278"/>
      <c r="D82" s="155"/>
      <c r="E82" s="155"/>
      <c r="F82" s="280"/>
      <c r="G82" s="275"/>
      <c r="H82" s="275"/>
      <c r="I82" s="280"/>
      <c r="J82" s="275"/>
      <c r="K82" s="155"/>
      <c r="L82" s="275"/>
    </row>
    <row r="83" spans="1:12" ht="15.95" customHeight="1" x14ac:dyDescent="0.25">
      <c r="A83" s="275"/>
      <c r="B83" s="275"/>
      <c r="C83" s="278"/>
      <c r="D83" s="155"/>
      <c r="E83" s="155"/>
      <c r="F83" s="280"/>
      <c r="G83" s="275"/>
      <c r="H83" s="275"/>
      <c r="I83" s="280"/>
      <c r="J83" s="275"/>
      <c r="K83" s="155"/>
      <c r="L83" s="275"/>
    </row>
    <row r="84" spans="1:12" ht="15.95" customHeight="1" x14ac:dyDescent="0.25">
      <c r="A84" s="275"/>
      <c r="B84" s="275"/>
      <c r="C84" s="278"/>
      <c r="D84" s="155"/>
      <c r="E84" s="155"/>
      <c r="F84" s="280"/>
      <c r="G84" s="275"/>
      <c r="H84" s="275"/>
      <c r="I84" s="280"/>
      <c r="J84" s="275"/>
      <c r="K84" s="155"/>
      <c r="L84" s="275"/>
    </row>
    <row r="85" spans="1:12" ht="15.95" customHeight="1" x14ac:dyDescent="0.25">
      <c r="A85" s="275"/>
      <c r="B85" s="275"/>
      <c r="C85" s="278"/>
      <c r="D85" s="155"/>
      <c r="E85" s="155"/>
      <c r="F85" s="280"/>
      <c r="G85" s="275"/>
      <c r="H85" s="275"/>
      <c r="I85" s="280"/>
      <c r="J85" s="275"/>
      <c r="K85" s="155"/>
      <c r="L85" s="275"/>
    </row>
    <row r="86" spans="1:12" ht="15.95" customHeight="1" x14ac:dyDescent="0.25">
      <c r="A86" s="275"/>
      <c r="B86" s="275"/>
      <c r="C86" s="278"/>
      <c r="D86" s="155"/>
      <c r="E86" s="155"/>
      <c r="F86" s="280"/>
      <c r="G86" s="275"/>
      <c r="H86" s="275"/>
      <c r="I86" s="280"/>
      <c r="J86" s="275"/>
      <c r="K86" s="155"/>
      <c r="L86" s="275"/>
    </row>
    <row r="87" spans="1:12" ht="15.95" customHeight="1" x14ac:dyDescent="0.25">
      <c r="A87" s="275"/>
      <c r="B87" s="275"/>
      <c r="C87" s="278"/>
      <c r="D87" s="155"/>
      <c r="E87" s="155"/>
      <c r="F87" s="280"/>
      <c r="G87" s="275"/>
      <c r="H87" s="275"/>
      <c r="I87" s="280"/>
      <c r="J87" s="275"/>
      <c r="K87" s="155"/>
      <c r="L87" s="275"/>
    </row>
    <row r="88" spans="1:12" ht="15.95" customHeight="1" x14ac:dyDescent="0.25">
      <c r="A88" s="275"/>
      <c r="B88" s="275"/>
      <c r="C88" s="278"/>
      <c r="D88" s="155"/>
      <c r="E88" s="275"/>
      <c r="F88" s="275"/>
      <c r="G88" s="275"/>
      <c r="H88" s="275"/>
      <c r="I88" s="280"/>
      <c r="J88" s="275"/>
      <c r="K88" s="275"/>
      <c r="L88" s="275"/>
    </row>
    <row r="89" spans="1:12" ht="15.95" customHeight="1" x14ac:dyDescent="0.25">
      <c r="A89" s="1056"/>
      <c r="B89" s="1056"/>
      <c r="C89" s="1056"/>
      <c r="D89" s="1056"/>
      <c r="E89" s="1056"/>
      <c r="F89" s="1056"/>
      <c r="G89" s="1056"/>
      <c r="H89" s="1056"/>
      <c r="I89" s="1056"/>
      <c r="J89" s="1056"/>
      <c r="K89" s="293"/>
      <c r="L89" s="294"/>
    </row>
  </sheetData>
  <mergeCells count="17">
    <mergeCell ref="C49:J49"/>
    <mergeCell ref="A51:J51"/>
    <mergeCell ref="G58:H61"/>
    <mergeCell ref="A89:J89"/>
    <mergeCell ref="A7:J7"/>
    <mergeCell ref="A44:J44"/>
    <mergeCell ref="I45:J45"/>
    <mergeCell ref="I46:J46"/>
    <mergeCell ref="C48:D48"/>
    <mergeCell ref="F48:G48"/>
    <mergeCell ref="I48:L48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rowBreaks count="1" manualBreakCount="1">
    <brk id="44" max="11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00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1" max="1" width="8.25" customWidth="1"/>
    <col min="2" max="2" width="9.875" customWidth="1"/>
    <col min="3" max="3" width="10" customWidth="1"/>
    <col min="4" max="4" width="10.25" customWidth="1"/>
    <col min="5" max="5" width="9" customWidth="1"/>
    <col min="6" max="6" width="12.125" customWidth="1"/>
    <col min="7" max="7" width="11.7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44229</v>
      </c>
      <c r="H1" s="103" t="s">
        <v>5</v>
      </c>
      <c r="I1" s="1000" t="s">
        <v>287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105792</v>
      </c>
      <c r="D4" s="993"/>
      <c r="E4" s="98" t="s">
        <v>74</v>
      </c>
      <c r="F4" s="994" t="s">
        <v>94</v>
      </c>
      <c r="G4" s="994"/>
      <c r="H4" s="98" t="s">
        <v>10</v>
      </c>
      <c r="I4" s="995" t="s">
        <v>93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286</v>
      </c>
      <c r="D5" s="997"/>
      <c r="E5" s="997"/>
      <c r="F5" s="997"/>
      <c r="G5" s="997"/>
      <c r="H5" s="997"/>
      <c r="I5" s="997"/>
      <c r="J5" s="997"/>
      <c r="K5" s="97" t="s">
        <v>8</v>
      </c>
      <c r="L5" s="154" t="s">
        <v>59</v>
      </c>
    </row>
    <row r="6" spans="1:12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2" ht="15" customHeight="1" thickBot="1" x14ac:dyDescent="0.3">
      <c r="A7" s="981" t="s">
        <v>16</v>
      </c>
      <c r="B7" s="983"/>
      <c r="C7" s="983"/>
      <c r="D7" s="983"/>
      <c r="E7" s="983"/>
      <c r="F7" s="983"/>
      <c r="G7" s="983"/>
      <c r="H7" s="983"/>
      <c r="I7" s="983"/>
      <c r="J7" s="984"/>
      <c r="K7" s="632" t="s">
        <v>11</v>
      </c>
      <c r="L7" s="63" t="s">
        <v>12</v>
      </c>
    </row>
    <row r="8" spans="1:12" s="122" customFormat="1" ht="15" customHeight="1" x14ac:dyDescent="0.25">
      <c r="A8" s="558"/>
      <c r="B8" s="485"/>
      <c r="C8" s="485"/>
      <c r="D8" s="485"/>
      <c r="E8" s="341"/>
      <c r="F8" s="341"/>
      <c r="G8" s="486"/>
      <c r="H8" s="341"/>
      <c r="I8" s="487"/>
      <c r="J8" s="559"/>
      <c r="K8" s="342"/>
      <c r="L8" s="492"/>
    </row>
    <row r="9" spans="1:12" s="122" customFormat="1" ht="15" customHeight="1" x14ac:dyDescent="0.25">
      <c r="A9" s="699" t="s">
        <v>417</v>
      </c>
      <c r="B9" s="339"/>
      <c r="C9" s="693"/>
      <c r="D9" s="694"/>
      <c r="E9" s="519"/>
      <c r="F9" s="519"/>
      <c r="G9" s="519"/>
      <c r="H9" s="519"/>
      <c r="I9" s="520"/>
      <c r="J9" s="127"/>
      <c r="K9" s="305"/>
      <c r="L9" s="128"/>
    </row>
    <row r="10" spans="1:12" s="122" customFormat="1" ht="15" customHeight="1" x14ac:dyDescent="0.25">
      <c r="A10" s="700"/>
      <c r="B10" s="334" t="s">
        <v>414</v>
      </c>
      <c r="C10" s="339"/>
      <c r="D10" s="124"/>
      <c r="E10" s="325"/>
      <c r="F10" s="325"/>
      <c r="G10" s="325"/>
      <c r="H10" s="325"/>
      <c r="I10" s="318"/>
      <c r="J10" s="127"/>
      <c r="K10" s="305"/>
      <c r="L10" s="128"/>
    </row>
    <row r="11" spans="1:12" s="122" customFormat="1" ht="15" customHeight="1" x14ac:dyDescent="0.25">
      <c r="A11" s="700"/>
      <c r="B11" s="323"/>
      <c r="C11" s="698"/>
      <c r="D11" s="124"/>
      <c r="E11" s="325"/>
      <c r="F11" s="325"/>
      <c r="G11" s="325"/>
      <c r="H11" s="325"/>
      <c r="I11" s="318"/>
      <c r="J11" s="127"/>
      <c r="K11" s="305"/>
      <c r="L11" s="128"/>
    </row>
    <row r="12" spans="1:12" s="122" customFormat="1" ht="48" customHeight="1" thickBot="1" x14ac:dyDescent="0.3">
      <c r="A12" s="473"/>
      <c r="B12" s="306" t="s">
        <v>361</v>
      </c>
      <c r="C12" s="307"/>
      <c r="D12" s="307" t="s">
        <v>416</v>
      </c>
      <c r="E12" s="308" t="s">
        <v>364</v>
      </c>
      <c r="F12" s="308" t="s">
        <v>415</v>
      </c>
      <c r="G12" s="308" t="s">
        <v>26</v>
      </c>
      <c r="H12" s="308" t="s">
        <v>41</v>
      </c>
      <c r="I12" s="256"/>
      <c r="J12" s="127"/>
      <c r="K12" s="309"/>
      <c r="L12" s="128"/>
    </row>
    <row r="13" spans="1:12" s="122" customFormat="1" ht="15" customHeight="1" x14ac:dyDescent="0.25">
      <c r="A13" s="473"/>
      <c r="B13" s="256">
        <v>1</v>
      </c>
      <c r="C13" s="304"/>
      <c r="D13" s="304">
        <v>10</v>
      </c>
      <c r="E13" s="304">
        <v>3</v>
      </c>
      <c r="F13" s="256">
        <v>6</v>
      </c>
      <c r="G13" s="304">
        <f>D13*(2*PI()*E13/2)*F13</f>
        <v>565.48667764616266</v>
      </c>
      <c r="H13" s="304">
        <f>G13/9</f>
        <v>62.831853071795848</v>
      </c>
      <c r="I13" s="339"/>
      <c r="J13" s="127"/>
      <c r="K13" s="316"/>
      <c r="L13" s="128"/>
    </row>
    <row r="14" spans="1:12" s="122" customFormat="1" ht="15" customHeight="1" x14ac:dyDescent="0.25">
      <c r="A14" s="473"/>
      <c r="B14" s="256">
        <v>2</v>
      </c>
      <c r="C14" s="304"/>
      <c r="D14" s="304">
        <v>10</v>
      </c>
      <c r="E14" s="304">
        <v>3</v>
      </c>
      <c r="F14" s="256">
        <v>6</v>
      </c>
      <c r="G14" s="304">
        <f t="shared" ref="G14:G16" si="0">D14*(2*PI()*E14/2)*F14</f>
        <v>565.48667764616266</v>
      </c>
      <c r="H14" s="304">
        <f t="shared" ref="H14" si="1">G14/9</f>
        <v>62.831853071795848</v>
      </c>
      <c r="I14" s="315"/>
      <c r="J14" s="127"/>
      <c r="K14" s="316"/>
      <c r="L14" s="128"/>
    </row>
    <row r="15" spans="1:12" s="122" customFormat="1" ht="15" customHeight="1" x14ac:dyDescent="0.25">
      <c r="A15" s="473"/>
      <c r="B15" s="256">
        <v>3</v>
      </c>
      <c r="C15" s="304"/>
      <c r="D15" s="304">
        <v>10</v>
      </c>
      <c r="E15" s="304">
        <v>3</v>
      </c>
      <c r="F15" s="256">
        <v>6</v>
      </c>
      <c r="G15" s="304">
        <f t="shared" si="0"/>
        <v>565.48667764616266</v>
      </c>
      <c r="H15" s="304">
        <f t="shared" ref="H15:H16" si="2">G15/9</f>
        <v>62.831853071795848</v>
      </c>
      <c r="I15" s="315"/>
      <c r="J15" s="127"/>
      <c r="K15" s="316"/>
      <c r="L15" s="128"/>
    </row>
    <row r="16" spans="1:12" s="122" customFormat="1" ht="15" customHeight="1" x14ac:dyDescent="0.25">
      <c r="A16" s="473"/>
      <c r="B16" s="256">
        <v>4</v>
      </c>
      <c r="C16" s="304"/>
      <c r="D16" s="304">
        <v>10</v>
      </c>
      <c r="E16" s="304">
        <v>3</v>
      </c>
      <c r="F16" s="256">
        <v>6</v>
      </c>
      <c r="G16" s="304">
        <f t="shared" si="0"/>
        <v>565.48667764616266</v>
      </c>
      <c r="H16" s="304">
        <f t="shared" si="2"/>
        <v>62.831853071795848</v>
      </c>
      <c r="I16" s="697"/>
      <c r="J16" s="127"/>
      <c r="K16" s="316"/>
      <c r="L16" s="128"/>
    </row>
    <row r="17" spans="1:12" s="122" customFormat="1" ht="15" customHeight="1" x14ac:dyDescent="0.25">
      <c r="A17" s="400"/>
      <c r="B17" s="318"/>
      <c r="C17" s="311"/>
      <c r="D17" s="311"/>
      <c r="E17" s="312"/>
      <c r="F17" s="312"/>
      <c r="G17" s="313" t="s">
        <v>173</v>
      </c>
      <c r="H17" s="313">
        <f>SUM(H13:H16)</f>
        <v>251.32741228718339</v>
      </c>
      <c r="I17" s="315"/>
      <c r="J17" s="526"/>
      <c r="K17" s="310">
        <f>H17</f>
        <v>251.32741228718339</v>
      </c>
      <c r="L17" s="128"/>
    </row>
    <row r="18" spans="1:12" s="122" customFormat="1" ht="15" customHeight="1" x14ac:dyDescent="0.25">
      <c r="A18" s="400"/>
      <c r="B18" s="311"/>
      <c r="C18" s="311"/>
      <c r="D18" s="311"/>
      <c r="E18" s="312"/>
      <c r="F18" s="312"/>
      <c r="G18" s="313"/>
      <c r="H18" s="314"/>
      <c r="I18" s="315"/>
      <c r="J18" s="526"/>
      <c r="K18" s="316"/>
      <c r="L18" s="128"/>
    </row>
    <row r="19" spans="1:12" s="122" customFormat="1" ht="15" customHeight="1" x14ac:dyDescent="0.25">
      <c r="A19" s="699" t="s">
        <v>422</v>
      </c>
      <c r="B19" s="311"/>
      <c r="C19" s="311"/>
      <c r="D19" s="311"/>
      <c r="E19" s="312"/>
      <c r="F19" s="312"/>
      <c r="G19" s="313"/>
      <c r="H19" s="314"/>
      <c r="I19" s="315"/>
      <c r="J19" s="526"/>
      <c r="K19" s="316"/>
      <c r="L19" s="128"/>
    </row>
    <row r="20" spans="1:12" s="122" customFormat="1" ht="15" customHeight="1" x14ac:dyDescent="0.25">
      <c r="A20" s="400"/>
      <c r="B20" s="334" t="s">
        <v>418</v>
      </c>
      <c r="C20" s="126"/>
      <c r="D20" s="126"/>
      <c r="E20" s="126"/>
      <c r="F20" s="126"/>
      <c r="G20" s="780"/>
      <c r="H20" s="779"/>
      <c r="I20" s="313"/>
      <c r="J20" s="526"/>
      <c r="K20" s="310"/>
      <c r="L20" s="128"/>
    </row>
    <row r="21" spans="1:12" s="122" customFormat="1" ht="45" customHeight="1" thickBot="1" x14ac:dyDescent="0.3">
      <c r="A21" s="473"/>
      <c r="B21" s="1059" t="s">
        <v>43</v>
      </c>
      <c r="C21" s="1060"/>
      <c r="D21" s="703" t="s">
        <v>419</v>
      </c>
      <c r="E21" s="727" t="s">
        <v>420</v>
      </c>
      <c r="F21" s="308" t="s">
        <v>372</v>
      </c>
      <c r="G21" s="308" t="s">
        <v>26</v>
      </c>
      <c r="H21" s="308" t="s">
        <v>41</v>
      </c>
      <c r="I21" s="697"/>
      <c r="J21" s="127"/>
      <c r="K21" s="316"/>
      <c r="L21" s="128"/>
    </row>
    <row r="22" spans="1:12" s="122" customFormat="1" ht="15" customHeight="1" x14ac:dyDescent="0.25">
      <c r="A22" s="473"/>
      <c r="B22" s="339"/>
      <c r="C22" s="705" t="s">
        <v>382</v>
      </c>
      <c r="D22" s="788">
        <v>10</v>
      </c>
      <c r="E22" s="789">
        <v>13.5</v>
      </c>
      <c r="F22" s="519">
        <v>2</v>
      </c>
      <c r="G22" s="519">
        <f>D22*E22*F22</f>
        <v>270</v>
      </c>
      <c r="H22" s="519">
        <f>G22/9</f>
        <v>30</v>
      </c>
      <c r="I22" s="32"/>
      <c r="J22" s="127"/>
      <c r="K22" s="316"/>
      <c r="L22" s="128"/>
    </row>
    <row r="23" spans="1:12" s="122" customFormat="1" ht="15" customHeight="1" x14ac:dyDescent="0.25">
      <c r="A23" s="473"/>
      <c r="B23" s="323"/>
      <c r="C23" s="495" t="s">
        <v>421</v>
      </c>
      <c r="D23" s="522">
        <v>10</v>
      </c>
      <c r="E23" s="522">
        <v>3</v>
      </c>
      <c r="F23" s="325">
        <v>1</v>
      </c>
      <c r="G23" s="325">
        <f>D23*E23*F23</f>
        <v>30</v>
      </c>
      <c r="H23" s="325">
        <f>G23/9</f>
        <v>3.3333333333333335</v>
      </c>
      <c r="I23" s="32"/>
      <c r="J23" s="127"/>
      <c r="K23" s="316"/>
      <c r="L23" s="128"/>
    </row>
    <row r="24" spans="1:12" s="122" customFormat="1" ht="15" customHeight="1" x14ac:dyDescent="0.25">
      <c r="A24" s="473"/>
      <c r="B24" s="704"/>
      <c r="C24" s="495" t="s">
        <v>388</v>
      </c>
      <c r="D24" s="522">
        <v>10</v>
      </c>
      <c r="E24" s="522">
        <v>13.5</v>
      </c>
      <c r="F24" s="325">
        <v>2</v>
      </c>
      <c r="G24" s="325">
        <f>D24*E24*F24</f>
        <v>270</v>
      </c>
      <c r="H24" s="325">
        <f>G24/9</f>
        <v>30</v>
      </c>
      <c r="I24" s="32"/>
      <c r="J24" s="127"/>
      <c r="K24" s="316"/>
      <c r="L24" s="128"/>
    </row>
    <row r="25" spans="1:12" s="122" customFormat="1" ht="15" customHeight="1" x14ac:dyDescent="0.25">
      <c r="A25" s="473"/>
      <c r="B25" s="704"/>
      <c r="C25" s="495" t="s">
        <v>423</v>
      </c>
      <c r="D25" s="522">
        <v>10</v>
      </c>
      <c r="E25" s="522">
        <v>3</v>
      </c>
      <c r="F25" s="325">
        <v>1</v>
      </c>
      <c r="G25" s="325">
        <f>D25*E25*F25</f>
        <v>30</v>
      </c>
      <c r="H25" s="325">
        <f>G25/9</f>
        <v>3.3333333333333335</v>
      </c>
      <c r="I25" s="32"/>
      <c r="J25" s="127"/>
      <c r="K25" s="316"/>
      <c r="L25" s="128"/>
    </row>
    <row r="26" spans="1:12" s="122" customFormat="1" ht="15.95" customHeight="1" x14ac:dyDescent="0.25">
      <c r="A26" s="473"/>
      <c r="B26" s="32"/>
      <c r="C26" s="32"/>
      <c r="D26" s="32"/>
      <c r="E26" s="32"/>
      <c r="F26" s="32"/>
      <c r="G26" s="476" t="s">
        <v>173</v>
      </c>
      <c r="H26" s="476">
        <f>SUM(H22:H25)</f>
        <v>66.666666666666671</v>
      </c>
      <c r="I26" s="323"/>
      <c r="J26" s="127"/>
      <c r="K26" s="310">
        <f>H26</f>
        <v>66.666666666666671</v>
      </c>
      <c r="L26" s="469"/>
    </row>
    <row r="27" spans="1:12" s="122" customFormat="1" ht="15" customHeight="1" x14ac:dyDescent="0.25">
      <c r="A27" s="400"/>
      <c r="B27" s="126"/>
      <c r="C27" s="126"/>
      <c r="D27" s="126"/>
      <c r="E27" s="126"/>
      <c r="F27" s="126"/>
      <c r="G27" s="126"/>
      <c r="H27" s="126"/>
      <c r="I27" s="315"/>
      <c r="J27" s="526"/>
      <c r="K27" s="316"/>
      <c r="L27" s="128"/>
    </row>
    <row r="28" spans="1:12" s="122" customFormat="1" ht="15" customHeight="1" x14ac:dyDescent="0.25">
      <c r="A28" s="699" t="s">
        <v>424</v>
      </c>
      <c r="B28" s="311"/>
      <c r="C28" s="311"/>
      <c r="D28" s="311"/>
      <c r="E28" s="312"/>
      <c r="F28" s="312"/>
      <c r="G28" s="313"/>
      <c r="H28" s="314"/>
      <c r="I28" s="315"/>
      <c r="J28" s="526"/>
      <c r="K28" s="316"/>
      <c r="L28" s="128"/>
    </row>
    <row r="29" spans="1:12" s="122" customFormat="1" ht="15" customHeight="1" x14ac:dyDescent="0.25">
      <c r="A29" s="400"/>
      <c r="B29" s="334" t="s">
        <v>418</v>
      </c>
      <c r="C29" s="126"/>
      <c r="D29" s="126"/>
      <c r="E29" s="126"/>
      <c r="F29" s="126"/>
      <c r="G29" s="780"/>
      <c r="H29" s="779"/>
      <c r="I29" s="313"/>
      <c r="J29" s="526"/>
      <c r="K29" s="310"/>
      <c r="L29" s="128"/>
    </row>
    <row r="30" spans="1:12" s="122" customFormat="1" ht="45" customHeight="1" thickBot="1" x14ac:dyDescent="0.3">
      <c r="A30" s="473"/>
      <c r="B30" s="1059" t="s">
        <v>43</v>
      </c>
      <c r="C30" s="1060"/>
      <c r="D30" s="703" t="s">
        <v>419</v>
      </c>
      <c r="E30" s="727" t="s">
        <v>420</v>
      </c>
      <c r="F30" s="308" t="s">
        <v>372</v>
      </c>
      <c r="G30" s="308" t="s">
        <v>26</v>
      </c>
      <c r="H30" s="308" t="s">
        <v>41</v>
      </c>
      <c r="I30" s="697"/>
      <c r="J30" s="127"/>
      <c r="K30" s="316"/>
      <c r="L30" s="128"/>
    </row>
    <row r="31" spans="1:12" s="122" customFormat="1" ht="15" customHeight="1" x14ac:dyDescent="0.25">
      <c r="A31" s="473"/>
      <c r="B31" s="339"/>
      <c r="C31" s="705" t="s">
        <v>382</v>
      </c>
      <c r="D31" s="788">
        <v>10</v>
      </c>
      <c r="E31" s="789">
        <v>13.5</v>
      </c>
      <c r="F31" s="519">
        <v>2</v>
      </c>
      <c r="G31" s="519">
        <f>D31*E31*F31</f>
        <v>270</v>
      </c>
      <c r="H31" s="519">
        <f>G31/9</f>
        <v>30</v>
      </c>
      <c r="I31" s="32"/>
      <c r="J31" s="127"/>
      <c r="K31" s="316"/>
      <c r="L31" s="128"/>
    </row>
    <row r="32" spans="1:12" s="122" customFormat="1" ht="15" customHeight="1" x14ac:dyDescent="0.25">
      <c r="A32" s="473"/>
      <c r="B32" s="323"/>
      <c r="C32" s="495" t="s">
        <v>421</v>
      </c>
      <c r="D32" s="522">
        <v>10</v>
      </c>
      <c r="E32" s="522">
        <v>3</v>
      </c>
      <c r="F32" s="325">
        <v>1</v>
      </c>
      <c r="G32" s="325">
        <f>D32*E32*F32</f>
        <v>30</v>
      </c>
      <c r="H32" s="325">
        <f>G32/9</f>
        <v>3.3333333333333335</v>
      </c>
      <c r="I32" s="32"/>
      <c r="J32" s="127"/>
      <c r="K32" s="316"/>
      <c r="L32" s="128"/>
    </row>
    <row r="33" spans="1:12" s="122" customFormat="1" ht="15" customHeight="1" x14ac:dyDescent="0.25">
      <c r="A33" s="473"/>
      <c r="B33" s="704"/>
      <c r="C33" s="495" t="s">
        <v>388</v>
      </c>
      <c r="D33" s="522">
        <v>10</v>
      </c>
      <c r="E33" s="522">
        <v>13.5</v>
      </c>
      <c r="F33" s="325">
        <v>2</v>
      </c>
      <c r="G33" s="325">
        <f>D33*E33*F33</f>
        <v>270</v>
      </c>
      <c r="H33" s="325">
        <f>G33/9</f>
        <v>30</v>
      </c>
      <c r="I33" s="32"/>
      <c r="J33" s="127"/>
      <c r="K33" s="316"/>
      <c r="L33" s="128"/>
    </row>
    <row r="34" spans="1:12" s="122" customFormat="1" ht="15" customHeight="1" x14ac:dyDescent="0.25">
      <c r="A34" s="473"/>
      <c r="B34" s="704"/>
      <c r="C34" s="495" t="s">
        <v>423</v>
      </c>
      <c r="D34" s="522">
        <v>10</v>
      </c>
      <c r="E34" s="522">
        <v>3</v>
      </c>
      <c r="F34" s="325">
        <v>1</v>
      </c>
      <c r="G34" s="325">
        <f>D34*E34*F34</f>
        <v>30</v>
      </c>
      <c r="H34" s="325">
        <f>G34/9</f>
        <v>3.3333333333333335</v>
      </c>
      <c r="I34" s="32"/>
      <c r="J34" s="127"/>
      <c r="K34" s="316"/>
      <c r="L34" s="128"/>
    </row>
    <row r="35" spans="1:12" s="122" customFormat="1" ht="15.95" customHeight="1" x14ac:dyDescent="0.25">
      <c r="A35" s="473"/>
      <c r="B35" s="32"/>
      <c r="C35" s="32"/>
      <c r="D35" s="32"/>
      <c r="E35" s="32"/>
      <c r="F35" s="32"/>
      <c r="G35" s="476" t="s">
        <v>173</v>
      </c>
      <c r="H35" s="476">
        <f>SUM(H31:H34)</f>
        <v>66.666666666666671</v>
      </c>
      <c r="I35" s="323"/>
      <c r="J35" s="127"/>
      <c r="K35" s="310">
        <f>H35</f>
        <v>66.666666666666671</v>
      </c>
      <c r="L35" s="469"/>
    </row>
    <row r="36" spans="1:12" s="122" customFormat="1" ht="15" customHeight="1" x14ac:dyDescent="0.25">
      <c r="A36" s="400"/>
      <c r="B36" s="780"/>
      <c r="C36" s="781"/>
      <c r="D36" s="782"/>
      <c r="E36" s="782"/>
      <c r="F36" s="126"/>
      <c r="G36" s="126"/>
      <c r="H36" s="126"/>
      <c r="I36" s="32"/>
      <c r="J36" s="526"/>
      <c r="K36" s="316"/>
      <c r="L36" s="128"/>
    </row>
    <row r="37" spans="1:12" s="122" customFormat="1" ht="15" customHeight="1" x14ac:dyDescent="0.25">
      <c r="A37" s="400"/>
      <c r="B37" s="780"/>
      <c r="C37" s="781"/>
      <c r="D37" s="782"/>
      <c r="E37" s="782"/>
      <c r="F37" s="126"/>
      <c r="G37" s="126"/>
      <c r="H37" s="126"/>
      <c r="I37" s="32"/>
      <c r="J37" s="526"/>
      <c r="K37" s="316"/>
      <c r="L37" s="128"/>
    </row>
    <row r="38" spans="1:12" s="122" customFormat="1" ht="15" customHeight="1" x14ac:dyDescent="0.25">
      <c r="A38" s="400"/>
      <c r="B38" s="782"/>
      <c r="C38" s="781"/>
      <c r="D38" s="782"/>
      <c r="E38" s="782"/>
      <c r="F38" s="126"/>
      <c r="G38" s="126"/>
      <c r="H38" s="126"/>
      <c r="I38" s="32"/>
      <c r="J38" s="526"/>
      <c r="K38" s="316"/>
      <c r="L38" s="128"/>
    </row>
    <row r="39" spans="1:12" s="122" customFormat="1" ht="15" customHeight="1" x14ac:dyDescent="0.25">
      <c r="A39" s="400"/>
      <c r="B39" s="782"/>
      <c r="C39" s="781"/>
      <c r="D39" s="782"/>
      <c r="E39" s="782"/>
      <c r="F39" s="126"/>
      <c r="G39" s="126"/>
      <c r="H39" s="126"/>
      <c r="I39" s="32"/>
      <c r="J39" s="526"/>
      <c r="K39" s="316"/>
      <c r="L39" s="128"/>
    </row>
    <row r="40" spans="1:12" s="122" customFormat="1" ht="15" customHeight="1" x14ac:dyDescent="0.25">
      <c r="A40" s="400"/>
      <c r="B40" s="783"/>
      <c r="C40" s="781"/>
      <c r="D40" s="782"/>
      <c r="E40" s="782"/>
      <c r="F40" s="126"/>
      <c r="G40" s="126"/>
      <c r="H40" s="126"/>
      <c r="I40" s="32"/>
      <c r="J40" s="526"/>
      <c r="K40" s="316"/>
      <c r="L40" s="128"/>
    </row>
    <row r="41" spans="1:12" s="122" customFormat="1" ht="15" customHeight="1" x14ac:dyDescent="0.25">
      <c r="A41" s="400"/>
      <c r="B41" s="783"/>
      <c r="C41" s="781"/>
      <c r="D41" s="782"/>
      <c r="E41" s="782"/>
      <c r="F41" s="126"/>
      <c r="G41" s="126"/>
      <c r="H41" s="126"/>
      <c r="I41" s="32"/>
      <c r="J41" s="526"/>
      <c r="K41" s="319"/>
      <c r="L41" s="128"/>
    </row>
    <row r="42" spans="1:12" s="122" customFormat="1" ht="15.95" customHeight="1" x14ac:dyDescent="0.25">
      <c r="A42" s="400"/>
      <c r="B42" s="783"/>
      <c r="C42" s="783"/>
      <c r="D42" s="783"/>
      <c r="E42" s="783"/>
      <c r="F42" s="783"/>
      <c r="G42" s="783"/>
      <c r="H42" s="779"/>
      <c r="I42" s="313"/>
      <c r="J42" s="526"/>
      <c r="K42" s="310"/>
      <c r="L42" s="469"/>
    </row>
    <row r="43" spans="1:12" s="122" customFormat="1" ht="15.95" customHeight="1" x14ac:dyDescent="0.25">
      <c r="A43" s="400"/>
      <c r="B43" s="783"/>
      <c r="C43" s="364"/>
      <c r="D43" s="783"/>
      <c r="E43" s="783"/>
      <c r="F43" s="783"/>
      <c r="G43" s="783"/>
      <c r="H43" s="783"/>
      <c r="I43" s="32"/>
      <c r="J43" s="526"/>
      <c r="K43" s="258"/>
      <c r="L43" s="469"/>
    </row>
    <row r="44" spans="1:12" s="122" customFormat="1" ht="15" customHeight="1" x14ac:dyDescent="0.25">
      <c r="A44" s="400"/>
      <c r="B44" s="784"/>
      <c r="C44" s="785"/>
      <c r="D44" s="785"/>
      <c r="E44" s="785"/>
      <c r="F44" s="780"/>
      <c r="G44" s="785"/>
      <c r="H44" s="126"/>
      <c r="I44" s="318"/>
      <c r="J44" s="526"/>
      <c r="K44" s="258"/>
      <c r="L44" s="128"/>
    </row>
    <row r="45" spans="1:12" s="122" customFormat="1" ht="15" customHeight="1" x14ac:dyDescent="0.25">
      <c r="A45" s="400"/>
      <c r="B45" s="784"/>
      <c r="C45" s="781"/>
      <c r="D45" s="126"/>
      <c r="E45" s="126"/>
      <c r="F45" s="783"/>
      <c r="G45" s="126"/>
      <c r="H45" s="779"/>
      <c r="I45" s="313"/>
      <c r="J45" s="526"/>
      <c r="K45" s="310"/>
      <c r="L45" s="128"/>
    </row>
    <row r="46" spans="1:12" s="122" customFormat="1" ht="15" customHeight="1" x14ac:dyDescent="0.25">
      <c r="A46" s="400"/>
      <c r="B46" s="784"/>
      <c r="C46" s="364"/>
      <c r="D46" s="126"/>
      <c r="E46" s="126"/>
      <c r="F46" s="783"/>
      <c r="G46" s="126"/>
      <c r="H46" s="126"/>
      <c r="I46" s="318"/>
      <c r="J46" s="526"/>
      <c r="K46" s="258"/>
      <c r="L46" s="128"/>
    </row>
    <row r="47" spans="1:12" s="122" customFormat="1" ht="15" customHeight="1" x14ac:dyDescent="0.25">
      <c r="A47" s="400"/>
      <c r="B47" s="784"/>
      <c r="C47" s="785"/>
      <c r="D47" s="785"/>
      <c r="E47" s="785"/>
      <c r="F47" s="780"/>
      <c r="G47" s="785"/>
      <c r="H47" s="126"/>
      <c r="I47" s="318"/>
      <c r="J47" s="526"/>
      <c r="K47" s="258"/>
      <c r="L47" s="128"/>
    </row>
    <row r="48" spans="1:12" s="122" customFormat="1" ht="15" customHeight="1" x14ac:dyDescent="0.25">
      <c r="A48" s="400"/>
      <c r="B48" s="302"/>
      <c r="C48" s="786"/>
      <c r="D48" s="124"/>
      <c r="E48" s="125"/>
      <c r="F48" s="32"/>
      <c r="G48" s="124"/>
      <c r="H48" s="313"/>
      <c r="I48" s="313"/>
      <c r="J48" s="526"/>
      <c r="K48" s="310"/>
      <c r="L48" s="128"/>
    </row>
    <row r="49" spans="1:12" s="122" customFormat="1" ht="15" customHeight="1" x14ac:dyDescent="0.25">
      <c r="A49" s="400"/>
      <c r="B49" s="302"/>
      <c r="C49" s="786"/>
      <c r="D49" s="124"/>
      <c r="E49" s="125"/>
      <c r="F49" s="32"/>
      <c r="G49" s="124"/>
      <c r="H49" s="125"/>
      <c r="I49" s="318"/>
      <c r="J49" s="526"/>
      <c r="K49" s="258"/>
      <c r="L49" s="128"/>
    </row>
    <row r="50" spans="1:12" s="122" customFormat="1" ht="15" customHeight="1" thickBot="1" x14ac:dyDescent="0.3">
      <c r="A50" s="711"/>
      <c r="B50" s="712"/>
      <c r="C50" s="787"/>
      <c r="D50" s="713"/>
      <c r="E50" s="355"/>
      <c r="F50" s="676"/>
      <c r="G50" s="713"/>
      <c r="H50" s="355"/>
      <c r="I50" s="554"/>
      <c r="J50" s="555"/>
      <c r="K50" s="757"/>
      <c r="L50" s="758"/>
    </row>
    <row r="51" spans="1:12" s="122" customFormat="1" ht="20.100000000000001" customHeight="1" thickBot="1" x14ac:dyDescent="0.3">
      <c r="A51" s="722"/>
      <c r="B51" s="723"/>
      <c r="C51" s="723"/>
      <c r="D51" s="723"/>
      <c r="E51" s="723"/>
      <c r="F51" s="723"/>
      <c r="G51" s="723"/>
      <c r="H51" s="723"/>
      <c r="I51" s="724"/>
      <c r="J51" s="759" t="s">
        <v>398</v>
      </c>
      <c r="K51" s="725">
        <f>ROUNDUP(SUM(K9:K49),0)</f>
        <v>385</v>
      </c>
      <c r="L51" s="742"/>
    </row>
    <row r="52" spans="1:12" s="122" customFormat="1" ht="20.100000000000001" customHeight="1" thickBot="1" x14ac:dyDescent="0.3">
      <c r="A52" s="720"/>
      <c r="B52" s="716"/>
      <c r="C52" s="716"/>
      <c r="D52" s="716"/>
      <c r="E52" s="716"/>
      <c r="F52" s="716"/>
      <c r="G52" s="716"/>
      <c r="H52" s="716"/>
      <c r="I52" s="721"/>
      <c r="J52" s="759" t="s">
        <v>504</v>
      </c>
      <c r="K52" s="717">
        <f>K51</f>
        <v>385</v>
      </c>
      <c r="L52" s="718"/>
    </row>
    <row r="53" spans="1:12" s="122" customFormat="1" ht="20.100000000000001" customHeight="1" thickBot="1" x14ac:dyDescent="0.3">
      <c r="A53" s="722"/>
      <c r="B53" s="723"/>
      <c r="C53" s="723"/>
      <c r="D53" s="723"/>
      <c r="E53" s="723"/>
      <c r="F53" s="723"/>
      <c r="G53" s="723"/>
      <c r="H53" s="723"/>
      <c r="I53" s="724"/>
      <c r="J53" s="752" t="s">
        <v>503</v>
      </c>
      <c r="K53" s="725"/>
      <c r="L53" s="726">
        <f>K52</f>
        <v>385</v>
      </c>
    </row>
    <row r="54" spans="1:12" ht="15" customHeight="1" x14ac:dyDescent="0.4">
      <c r="A54" s="100" t="s">
        <v>0</v>
      </c>
      <c r="B54" s="101"/>
      <c r="C54" s="102"/>
      <c r="D54" s="103" t="s">
        <v>2</v>
      </c>
      <c r="E54" s="143" t="s">
        <v>184</v>
      </c>
      <c r="F54" s="103" t="s">
        <v>4</v>
      </c>
      <c r="G54" s="104">
        <v>44229</v>
      </c>
      <c r="H54" s="103" t="s">
        <v>5</v>
      </c>
      <c r="I54" s="1000" t="s">
        <v>287</v>
      </c>
      <c r="J54" s="1001"/>
      <c r="K54" s="102"/>
      <c r="L54" s="105"/>
    </row>
    <row r="55" spans="1:12" ht="15" customHeight="1" x14ac:dyDescent="0.4">
      <c r="A55" s="106" t="s">
        <v>1</v>
      </c>
      <c r="B55" s="95"/>
      <c r="C55" s="8"/>
      <c r="D55" s="2" t="s">
        <v>3</v>
      </c>
      <c r="E55" s="1" t="s">
        <v>480</v>
      </c>
      <c r="F55" s="2" t="s">
        <v>4</v>
      </c>
      <c r="G55" s="49">
        <v>44235</v>
      </c>
      <c r="H55" s="3" t="s">
        <v>6</v>
      </c>
      <c r="I55" s="1031">
        <v>1</v>
      </c>
      <c r="J55" s="1032"/>
      <c r="K55" s="8"/>
      <c r="L55" s="96"/>
    </row>
    <row r="56" spans="1:12" ht="9.75" customHeight="1" x14ac:dyDescent="0.25">
      <c r="A56" s="60"/>
      <c r="B56" s="8"/>
      <c r="C56" s="8"/>
      <c r="D56" s="8"/>
      <c r="E56" s="8"/>
      <c r="F56" s="8"/>
      <c r="G56" s="8"/>
      <c r="H56" s="8"/>
      <c r="I56" s="8"/>
      <c r="J56" s="8"/>
      <c r="K56" s="8"/>
      <c r="L56" s="96"/>
    </row>
    <row r="57" spans="1:12" ht="20.100000000000001" customHeight="1" x14ac:dyDescent="0.25">
      <c r="A57" s="144" t="s">
        <v>7</v>
      </c>
      <c r="B57" s="97"/>
      <c r="C57" s="993">
        <v>105792</v>
      </c>
      <c r="D57" s="993"/>
      <c r="E57" s="98" t="s">
        <v>74</v>
      </c>
      <c r="F57" s="994" t="s">
        <v>94</v>
      </c>
      <c r="G57" s="994"/>
      <c r="H57" s="98" t="s">
        <v>10</v>
      </c>
      <c r="I57" s="995" t="s">
        <v>93</v>
      </c>
      <c r="J57" s="995"/>
      <c r="K57" s="995"/>
      <c r="L57" s="996"/>
    </row>
    <row r="58" spans="1:12" ht="20.100000000000001" customHeight="1" x14ac:dyDescent="0.25">
      <c r="A58" s="144" t="s">
        <v>9</v>
      </c>
      <c r="B58" s="97"/>
      <c r="C58" s="997" t="s">
        <v>286</v>
      </c>
      <c r="D58" s="997"/>
      <c r="E58" s="997"/>
      <c r="F58" s="997"/>
      <c r="G58" s="997"/>
      <c r="H58" s="997"/>
      <c r="I58" s="997"/>
      <c r="J58" s="997"/>
      <c r="K58" s="97" t="s">
        <v>8</v>
      </c>
      <c r="L58" s="154" t="s">
        <v>59</v>
      </c>
    </row>
    <row r="59" spans="1:12" ht="20.100000000000001" customHeight="1" thickBot="1" x14ac:dyDescent="0.3">
      <c r="A59" s="11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132"/>
    </row>
    <row r="60" spans="1:12" ht="15" customHeight="1" thickBot="1" x14ac:dyDescent="0.3">
      <c r="A60" s="981" t="s">
        <v>16</v>
      </c>
      <c r="B60" s="983"/>
      <c r="C60" s="983"/>
      <c r="D60" s="983"/>
      <c r="E60" s="983"/>
      <c r="F60" s="983"/>
      <c r="G60" s="983"/>
      <c r="H60" s="983"/>
      <c r="I60" s="983"/>
      <c r="J60" s="984"/>
      <c r="K60" s="691" t="s">
        <v>11</v>
      </c>
      <c r="L60" s="63" t="s">
        <v>12</v>
      </c>
    </row>
    <row r="61" spans="1:12" ht="15" customHeight="1" x14ac:dyDescent="0.25">
      <c r="A61" s="473"/>
      <c r="B61" s="302"/>
      <c r="C61" s="710"/>
      <c r="D61" s="124"/>
      <c r="E61" s="125"/>
      <c r="F61" s="32"/>
      <c r="G61" s="124"/>
      <c r="H61" s="125"/>
      <c r="I61" s="318"/>
      <c r="J61" s="127"/>
      <c r="K61" s="258"/>
      <c r="L61" s="128"/>
    </row>
    <row r="62" spans="1:12" ht="15" customHeight="1" x14ac:dyDescent="0.25">
      <c r="A62" s="729" t="s">
        <v>17</v>
      </c>
      <c r="B62" s="302"/>
      <c r="C62" s="257"/>
      <c r="D62" s="124"/>
      <c r="E62" s="125"/>
      <c r="F62" s="125"/>
      <c r="G62" s="124"/>
      <c r="H62" s="125"/>
      <c r="I62" s="318"/>
      <c r="J62" s="127"/>
      <c r="K62" s="258"/>
      <c r="L62" s="128"/>
    </row>
    <row r="63" spans="1:12" ht="15" customHeight="1" x14ac:dyDescent="0.25">
      <c r="A63" s="227"/>
      <c r="B63" s="321" t="s">
        <v>193</v>
      </c>
      <c r="C63" s="322"/>
      <c r="D63" s="314"/>
      <c r="E63" s="313"/>
      <c r="F63" s="125"/>
      <c r="G63" s="314"/>
      <c r="H63" s="314"/>
      <c r="I63" s="323"/>
      <c r="J63" s="127"/>
      <c r="K63" s="309"/>
      <c r="L63" s="219"/>
    </row>
    <row r="64" spans="1:12" ht="36.75" customHeight="1" thickBot="1" x14ac:dyDescent="0.3">
      <c r="A64" s="227"/>
      <c r="B64" s="1059" t="s">
        <v>43</v>
      </c>
      <c r="C64" s="1060"/>
      <c r="D64" s="703" t="s">
        <v>419</v>
      </c>
      <c r="E64" s="727" t="s">
        <v>420</v>
      </c>
      <c r="F64" s="308" t="s">
        <v>372</v>
      </c>
      <c r="G64" s="308" t="s">
        <v>26</v>
      </c>
      <c r="H64" s="308" t="s">
        <v>41</v>
      </c>
      <c r="I64" s="256"/>
      <c r="J64" s="127"/>
      <c r="K64" s="309"/>
      <c r="L64" s="219"/>
    </row>
    <row r="65" spans="1:12" ht="15.95" customHeight="1" x14ac:dyDescent="0.25">
      <c r="A65" s="227"/>
      <c r="B65" s="339"/>
      <c r="C65" s="790" t="s">
        <v>425</v>
      </c>
      <c r="D65" s="792">
        <v>10</v>
      </c>
      <c r="E65" s="792">
        <v>75.489999999999995</v>
      </c>
      <c r="F65" s="496">
        <v>1</v>
      </c>
      <c r="G65" s="496">
        <f>D65*E65*F65</f>
        <v>754.9</v>
      </c>
      <c r="H65" s="496">
        <f>G65/9</f>
        <v>83.87777777777778</v>
      </c>
      <c r="I65" s="256"/>
      <c r="J65" s="127"/>
      <c r="K65" s="310"/>
      <c r="L65" s="219"/>
    </row>
    <row r="66" spans="1:12" ht="15.95" customHeight="1" x14ac:dyDescent="0.25">
      <c r="A66" s="227"/>
      <c r="B66" s="339"/>
      <c r="C66" s="793" t="s">
        <v>426</v>
      </c>
      <c r="D66" s="522">
        <v>10</v>
      </c>
      <c r="E66" s="522">
        <v>8.5</v>
      </c>
      <c r="F66" s="325">
        <v>1</v>
      </c>
      <c r="G66" s="325">
        <f>D66*E66*F66</f>
        <v>85</v>
      </c>
      <c r="H66" s="325">
        <f>G66/9</f>
        <v>9.4444444444444446</v>
      </c>
      <c r="I66" s="256"/>
      <c r="J66" s="127"/>
      <c r="K66" s="310"/>
      <c r="L66" s="219"/>
    </row>
    <row r="67" spans="1:12" ht="15.95" customHeight="1" x14ac:dyDescent="0.25">
      <c r="A67" s="227"/>
      <c r="B67" s="224"/>
      <c r="C67" s="213"/>
      <c r="D67" s="213"/>
      <c r="E67" s="270"/>
      <c r="F67" s="224"/>
      <c r="G67" s="39" t="s">
        <v>173</v>
      </c>
      <c r="H67" s="42">
        <f>SUM(H65:H66)</f>
        <v>93.322222222222223</v>
      </c>
      <c r="I67" s="236"/>
      <c r="J67" s="222"/>
      <c r="K67" s="794">
        <f>H67</f>
        <v>93.322222222222223</v>
      </c>
      <c r="L67" s="219"/>
    </row>
    <row r="68" spans="1:12" ht="15.95" customHeight="1" x14ac:dyDescent="0.25">
      <c r="A68" s="227"/>
      <c r="B68" s="224"/>
      <c r="C68" s="213"/>
      <c r="D68" s="213"/>
      <c r="E68" s="270"/>
      <c r="F68" s="224"/>
      <c r="G68" s="270"/>
      <c r="H68" s="270"/>
      <c r="I68" s="236"/>
      <c r="J68" s="222"/>
      <c r="K68" s="218"/>
      <c r="L68" s="219"/>
    </row>
    <row r="69" spans="1:12" ht="15.95" customHeight="1" x14ac:dyDescent="0.25">
      <c r="A69" s="227"/>
      <c r="B69" s="326" t="s">
        <v>192</v>
      </c>
      <c r="C69" s="323"/>
      <c r="D69" s="323"/>
      <c r="E69" s="323"/>
      <c r="F69" s="314"/>
      <c r="G69" s="323"/>
      <c r="H69" s="323"/>
      <c r="I69" s="318"/>
      <c r="J69" s="127"/>
      <c r="K69" s="309"/>
      <c r="L69" s="219"/>
    </row>
    <row r="70" spans="1:12" ht="36.75" customHeight="1" thickBot="1" x14ac:dyDescent="0.3">
      <c r="A70" s="227"/>
      <c r="B70" s="1061" t="s">
        <v>371</v>
      </c>
      <c r="C70" s="1062"/>
      <c r="D70" s="307"/>
      <c r="E70" s="308" t="s">
        <v>390</v>
      </c>
      <c r="F70" s="224"/>
      <c r="G70" s="324"/>
      <c r="H70" s="304"/>
      <c r="I70" s="256"/>
      <c r="J70" s="127"/>
      <c r="K70" s="309"/>
      <c r="L70" s="219"/>
    </row>
    <row r="71" spans="1:12" ht="15.95" customHeight="1" x14ac:dyDescent="0.25">
      <c r="A71" s="227"/>
      <c r="B71" s="1063">
        <v>478.33</v>
      </c>
      <c r="C71" s="1064"/>
      <c r="D71" s="129"/>
      <c r="E71" s="304">
        <f>B71/9</f>
        <v>53.147777777777776</v>
      </c>
      <c r="F71" s="217"/>
      <c r="G71" s="325"/>
      <c r="H71" s="304"/>
      <c r="I71" s="256"/>
      <c r="J71" s="127"/>
      <c r="K71" s="310">
        <f>E71</f>
        <v>53.147777777777776</v>
      </c>
      <c r="L71" s="219"/>
    </row>
    <row r="72" spans="1:12" ht="15.95" customHeight="1" x14ac:dyDescent="0.25">
      <c r="A72" s="227"/>
      <c r="B72" s="220"/>
      <c r="C72" s="220"/>
      <c r="D72" s="220"/>
      <c r="E72" s="220"/>
      <c r="F72" s="270"/>
      <c r="G72" s="220"/>
      <c r="H72" s="220"/>
      <c r="I72" s="236"/>
      <c r="J72" s="222"/>
      <c r="K72" s="218"/>
      <c r="L72" s="219"/>
    </row>
    <row r="73" spans="1:12" ht="15" customHeight="1" x14ac:dyDescent="0.25">
      <c r="A73" s="729" t="s">
        <v>18</v>
      </c>
      <c r="B73" s="38"/>
      <c r="C73" s="731"/>
      <c r="D73" s="735"/>
      <c r="E73" s="39"/>
      <c r="F73" s="39"/>
      <c r="G73" s="137"/>
      <c r="H73" s="39"/>
      <c r="I73" s="140"/>
      <c r="J73" s="112"/>
      <c r="K73" s="730"/>
      <c r="L73" s="732"/>
    </row>
    <row r="74" spans="1:12" ht="15" customHeight="1" x14ac:dyDescent="0.25">
      <c r="A74" s="227"/>
      <c r="B74" s="321" t="s">
        <v>193</v>
      </c>
      <c r="C74" s="322"/>
      <c r="D74" s="314"/>
      <c r="E74" s="313"/>
      <c r="F74" s="125"/>
      <c r="G74" s="314"/>
      <c r="H74" s="314"/>
      <c r="I74" s="323"/>
      <c r="J74" s="127"/>
      <c r="K74" s="309"/>
      <c r="L74" s="219"/>
    </row>
    <row r="75" spans="1:12" ht="36.75" customHeight="1" thickBot="1" x14ac:dyDescent="0.3">
      <c r="A75" s="227"/>
      <c r="B75" s="1061" t="s">
        <v>371</v>
      </c>
      <c r="C75" s="1062"/>
      <c r="D75" s="307"/>
      <c r="E75" s="308" t="s">
        <v>390</v>
      </c>
      <c r="F75" s="224"/>
      <c r="G75" s="324"/>
      <c r="H75" s="304"/>
      <c r="I75" s="256"/>
      <c r="J75" s="127"/>
      <c r="K75" s="309"/>
      <c r="L75" s="219"/>
    </row>
    <row r="76" spans="1:12" ht="15.95" customHeight="1" x14ac:dyDescent="0.25">
      <c r="A76" s="227"/>
      <c r="B76" s="1063">
        <v>171.72</v>
      </c>
      <c r="C76" s="1064"/>
      <c r="D76" s="129"/>
      <c r="E76" s="304">
        <f>B76/9</f>
        <v>19.079999999999998</v>
      </c>
      <c r="F76" s="217"/>
      <c r="G76" s="325"/>
      <c r="H76" s="304"/>
      <c r="I76" s="256"/>
      <c r="J76" s="127"/>
      <c r="K76" s="310">
        <f>E76</f>
        <v>19.079999999999998</v>
      </c>
      <c r="L76" s="219"/>
    </row>
    <row r="77" spans="1:12" s="109" customFormat="1" ht="15" customHeight="1" x14ac:dyDescent="0.25">
      <c r="A77" s="227"/>
      <c r="B77" s="224"/>
      <c r="C77" s="213"/>
      <c r="D77" s="213"/>
      <c r="E77" s="270"/>
      <c r="F77" s="270"/>
      <c r="G77" s="270"/>
      <c r="H77" s="233"/>
      <c r="I77" s="240"/>
      <c r="J77" s="222"/>
      <c r="K77" s="219"/>
      <c r="L77" s="219"/>
    </row>
    <row r="78" spans="1:12" ht="15.95" customHeight="1" x14ac:dyDescent="0.25">
      <c r="A78" s="227"/>
      <c r="B78" s="326" t="s">
        <v>192</v>
      </c>
      <c r="C78" s="323"/>
      <c r="D78" s="323"/>
      <c r="E78" s="323"/>
      <c r="F78" s="323"/>
      <c r="G78" s="323"/>
      <c r="H78" s="323"/>
      <c r="I78" s="256"/>
      <c r="J78" s="127"/>
      <c r="K78" s="351"/>
      <c r="L78" s="219"/>
    </row>
    <row r="79" spans="1:12" ht="36.75" customHeight="1" thickBot="1" x14ac:dyDescent="0.3">
      <c r="A79" s="227"/>
      <c r="B79" s="1061" t="s">
        <v>371</v>
      </c>
      <c r="C79" s="1062"/>
      <c r="D79" s="307"/>
      <c r="E79" s="308" t="s">
        <v>390</v>
      </c>
      <c r="F79" s="224"/>
      <c r="G79" s="324"/>
      <c r="H79" s="304"/>
      <c r="I79" s="256"/>
      <c r="J79" s="127"/>
      <c r="K79" s="309"/>
      <c r="L79" s="219"/>
    </row>
    <row r="80" spans="1:12" ht="15.95" customHeight="1" x14ac:dyDescent="0.25">
      <c r="A80" s="227"/>
      <c r="B80" s="1063">
        <v>494.37</v>
      </c>
      <c r="C80" s="1064"/>
      <c r="D80" s="129"/>
      <c r="E80" s="304">
        <f>B80/9</f>
        <v>54.93</v>
      </c>
      <c r="F80" s="217"/>
      <c r="G80" s="325"/>
      <c r="H80" s="304"/>
      <c r="I80" s="256"/>
      <c r="J80" s="127"/>
      <c r="K80" s="310">
        <f>E80</f>
        <v>54.93</v>
      </c>
      <c r="L80" s="219"/>
    </row>
    <row r="81" spans="1:16" ht="15" customHeight="1" x14ac:dyDescent="0.25">
      <c r="A81" s="218"/>
      <c r="B81" s="326"/>
      <c r="C81" s="232"/>
      <c r="D81" s="728"/>
      <c r="E81" s="224"/>
      <c r="F81" s="224"/>
      <c r="G81" s="221"/>
      <c r="H81" s="224"/>
      <c r="I81" s="236"/>
      <c r="J81" s="222"/>
      <c r="K81" s="218"/>
      <c r="L81" s="219"/>
    </row>
    <row r="82" spans="1:16" ht="15" customHeight="1" x14ac:dyDescent="0.25">
      <c r="A82" s="227"/>
      <c r="B82" s="302" t="s">
        <v>427</v>
      </c>
      <c r="C82" s="313"/>
      <c r="D82" s="313"/>
      <c r="E82" s="313"/>
      <c r="F82" s="312"/>
      <c r="G82" s="313"/>
      <c r="H82" s="323"/>
      <c r="I82" s="318"/>
      <c r="J82" s="127"/>
      <c r="K82" s="478"/>
      <c r="L82" s="219"/>
    </row>
    <row r="83" spans="1:16" ht="15.75" customHeight="1" x14ac:dyDescent="0.25">
      <c r="A83" s="227"/>
      <c r="B83" s="321" t="s">
        <v>394</v>
      </c>
      <c r="C83" s="322"/>
      <c r="D83" s="314"/>
      <c r="E83" s="313"/>
      <c r="F83" s="313"/>
      <c r="G83" s="313"/>
      <c r="H83" s="314"/>
      <c r="I83" s="315"/>
      <c r="J83" s="127"/>
      <c r="K83" s="351"/>
      <c r="L83" s="219"/>
    </row>
    <row r="84" spans="1:16" ht="48" customHeight="1" thickBot="1" x14ac:dyDescent="0.3">
      <c r="A84" s="227"/>
      <c r="B84" s="308" t="s">
        <v>191</v>
      </c>
      <c r="C84" s="308" t="s">
        <v>34</v>
      </c>
      <c r="D84" s="32"/>
      <c r="E84" s="32"/>
      <c r="F84" s="32"/>
      <c r="G84" s="32"/>
      <c r="H84" s="323"/>
      <c r="I84" s="318"/>
      <c r="J84" s="127"/>
      <c r="K84" s="309"/>
      <c r="L84" s="219"/>
    </row>
    <row r="85" spans="1:16" ht="15" customHeight="1" x14ac:dyDescent="0.25">
      <c r="A85" s="227"/>
      <c r="B85" s="304">
        <v>107.21</v>
      </c>
      <c r="C85" s="304">
        <f>B85/9</f>
        <v>11.912222222222221</v>
      </c>
      <c r="D85" s="32"/>
      <c r="E85" s="32"/>
      <c r="F85" s="32"/>
      <c r="G85" s="32"/>
      <c r="H85" s="125"/>
      <c r="I85" s="318"/>
      <c r="J85" s="127"/>
      <c r="K85" s="310">
        <f>C85</f>
        <v>11.912222222222221</v>
      </c>
      <c r="L85" s="219"/>
    </row>
    <row r="86" spans="1:16" ht="15" customHeight="1" x14ac:dyDescent="0.25">
      <c r="A86" s="238"/>
      <c r="B86" s="304"/>
      <c r="C86" s="304"/>
      <c r="D86" s="32"/>
      <c r="E86" s="32"/>
      <c r="F86" s="32"/>
      <c r="G86" s="32"/>
      <c r="H86" s="125"/>
      <c r="I86" s="318"/>
      <c r="J86" s="127"/>
      <c r="K86" s="310"/>
      <c r="L86" s="219"/>
    </row>
    <row r="87" spans="1:16" s="109" customFormat="1" ht="15" customHeight="1" x14ac:dyDescent="0.25">
      <c r="A87" s="238"/>
      <c r="B87" s="317" t="s">
        <v>400</v>
      </c>
      <c r="C87" s="313"/>
      <c r="D87" s="313"/>
      <c r="E87" s="313"/>
      <c r="F87" s="325"/>
      <c r="G87" s="325"/>
      <c r="H87" s="336"/>
      <c r="I87" s="318"/>
      <c r="J87" s="127"/>
      <c r="K87" s="309"/>
      <c r="L87" s="219"/>
      <c r="M87" s="122"/>
      <c r="N87" s="122"/>
      <c r="O87" s="122"/>
      <c r="P87" s="122"/>
    </row>
    <row r="88" spans="1:16" s="109" customFormat="1" ht="15" customHeight="1" thickBot="1" x14ac:dyDescent="0.3">
      <c r="A88" s="227"/>
      <c r="B88" s="306" t="s">
        <v>194</v>
      </c>
      <c r="C88" s="306" t="s">
        <v>32</v>
      </c>
      <c r="D88" s="306" t="s">
        <v>26</v>
      </c>
      <c r="E88" s="308" t="s">
        <v>34</v>
      </c>
      <c r="F88" s="124"/>
      <c r="G88" s="124"/>
      <c r="H88" s="323"/>
      <c r="I88" s="323"/>
      <c r="J88" s="127"/>
      <c r="K88" s="309"/>
      <c r="L88" s="219"/>
      <c r="M88" s="122"/>
      <c r="N88" s="122"/>
      <c r="O88" s="122"/>
      <c r="P88" s="122"/>
    </row>
    <row r="89" spans="1:16" s="109" customFormat="1" ht="15" customHeight="1" x14ac:dyDescent="0.25">
      <c r="A89" s="227"/>
      <c r="B89" s="335">
        <v>5.7480000000000002</v>
      </c>
      <c r="C89" s="335">
        <v>2.6659999999999999</v>
      </c>
      <c r="D89" s="688">
        <f>B89*C89</f>
        <v>15.324168</v>
      </c>
      <c r="E89" s="304">
        <f>D89/9</f>
        <v>1.7026853333333334</v>
      </c>
      <c r="F89" s="313"/>
      <c r="G89" s="124"/>
      <c r="H89" s="323"/>
      <c r="I89" s="323"/>
      <c r="J89" s="127"/>
      <c r="K89" s="310">
        <f>E89</f>
        <v>1.7026853333333334</v>
      </c>
      <c r="L89" s="219"/>
      <c r="M89" s="122"/>
      <c r="N89" s="122"/>
      <c r="O89" s="122"/>
      <c r="P89" s="122"/>
    </row>
    <row r="90" spans="1:16" ht="15" customHeight="1" x14ac:dyDescent="0.25">
      <c r="A90" s="218"/>
      <c r="B90" s="472"/>
      <c r="C90" s="472"/>
      <c r="D90" s="256"/>
      <c r="E90" s="304"/>
      <c r="F90" s="304"/>
      <c r="G90" s="221"/>
      <c r="H90" s="224"/>
      <c r="I90" s="236"/>
      <c r="J90" s="222"/>
      <c r="K90" s="310"/>
      <c r="L90" s="219"/>
    </row>
    <row r="91" spans="1:16" ht="15.75" customHeight="1" x14ac:dyDescent="0.25">
      <c r="A91" s="227"/>
      <c r="B91" s="321" t="s">
        <v>402</v>
      </c>
      <c r="C91" s="322"/>
      <c r="D91" s="314"/>
      <c r="E91" s="313"/>
      <c r="F91" s="313"/>
      <c r="G91" s="313"/>
      <c r="H91" s="314"/>
      <c r="I91" s="315"/>
      <c r="J91" s="127"/>
      <c r="K91" s="351"/>
      <c r="L91" s="219"/>
    </row>
    <row r="92" spans="1:16" ht="48" customHeight="1" thickBot="1" x14ac:dyDescent="0.3">
      <c r="A92" s="227"/>
      <c r="B92" s="308" t="s">
        <v>191</v>
      </c>
      <c r="C92" s="308" t="s">
        <v>34</v>
      </c>
      <c r="D92" s="32"/>
      <c r="E92" s="32"/>
      <c r="F92" s="32"/>
      <c r="G92" s="32"/>
      <c r="H92" s="323"/>
      <c r="I92" s="318"/>
      <c r="J92" s="127"/>
      <c r="K92" s="309"/>
      <c r="L92" s="219"/>
    </row>
    <row r="93" spans="1:16" ht="15" customHeight="1" x14ac:dyDescent="0.25">
      <c r="A93" s="227"/>
      <c r="B93" s="304">
        <v>150.97</v>
      </c>
      <c r="C93" s="304">
        <f>B93/9</f>
        <v>16.774444444444445</v>
      </c>
      <c r="D93" s="32"/>
      <c r="E93" s="32"/>
      <c r="F93" s="32"/>
      <c r="G93" s="32"/>
      <c r="H93" s="125"/>
      <c r="I93" s="318"/>
      <c r="J93" s="127"/>
      <c r="K93" s="310">
        <f>C93</f>
        <v>16.774444444444445</v>
      </c>
      <c r="L93" s="219"/>
    </row>
    <row r="94" spans="1:16" ht="15" customHeight="1" x14ac:dyDescent="0.25">
      <c r="A94" s="218"/>
      <c r="B94" s="304"/>
      <c r="C94" s="795"/>
      <c r="D94" s="32"/>
      <c r="E94" s="32"/>
      <c r="F94" s="32"/>
      <c r="G94" s="32"/>
      <c r="H94" s="125"/>
      <c r="I94" s="318"/>
      <c r="J94" s="127"/>
      <c r="K94" s="310"/>
      <c r="L94" s="219"/>
    </row>
    <row r="95" spans="1:16" ht="15" customHeight="1" x14ac:dyDescent="0.25">
      <c r="A95" s="218"/>
      <c r="B95" s="304"/>
      <c r="C95" s="795"/>
      <c r="D95" s="32"/>
      <c r="E95" s="32"/>
      <c r="F95" s="32"/>
      <c r="G95" s="32"/>
      <c r="H95" s="125"/>
      <c r="I95" s="318"/>
      <c r="J95" s="127"/>
      <c r="K95" s="310"/>
      <c r="L95" s="219"/>
    </row>
    <row r="96" spans="1:16" ht="15" customHeight="1" x14ac:dyDescent="0.25">
      <c r="A96" s="218"/>
      <c r="B96" s="304"/>
      <c r="C96" s="795"/>
      <c r="D96" s="32"/>
      <c r="E96" s="32"/>
      <c r="F96" s="32"/>
      <c r="G96" s="32"/>
      <c r="H96" s="125"/>
      <c r="I96" s="318"/>
      <c r="J96" s="127"/>
      <c r="K96" s="310"/>
      <c r="L96" s="219"/>
    </row>
    <row r="97" spans="1:12" s="733" customFormat="1" ht="15" customHeight="1" thickBot="1" x14ac:dyDescent="0.3">
      <c r="A97" s="730"/>
      <c r="B97" s="39"/>
      <c r="C97" s="731"/>
      <c r="D97" s="140"/>
      <c r="E97" s="42"/>
      <c r="F97" s="42"/>
      <c r="G97" s="137"/>
      <c r="H97" s="39"/>
      <c r="I97" s="140"/>
      <c r="J97" s="112"/>
      <c r="K97" s="734"/>
      <c r="L97" s="732"/>
    </row>
    <row r="98" spans="1:12" s="122" customFormat="1" ht="20.100000000000001" customHeight="1" thickBot="1" x14ac:dyDescent="0.3">
      <c r="A98" s="722"/>
      <c r="B98" s="723"/>
      <c r="C98" s="723"/>
      <c r="D98" s="723"/>
      <c r="E98" s="723"/>
      <c r="F98" s="723"/>
      <c r="G98" s="723"/>
      <c r="H98" s="723"/>
      <c r="I98" s="724"/>
      <c r="J98" s="759" t="s">
        <v>398</v>
      </c>
      <c r="K98" s="725">
        <f>ROUNDUP(SUM(K62:K95),0)</f>
        <v>251</v>
      </c>
      <c r="L98" s="742"/>
    </row>
    <row r="99" spans="1:12" s="122" customFormat="1" ht="20.100000000000001" customHeight="1" thickBot="1" x14ac:dyDescent="0.3">
      <c r="A99" s="722"/>
      <c r="B99" s="723"/>
      <c r="C99" s="723"/>
      <c r="D99" s="723"/>
      <c r="E99" s="723"/>
      <c r="F99" s="723"/>
      <c r="G99" s="723"/>
      <c r="H99" s="723"/>
      <c r="I99" s="724"/>
      <c r="J99" s="759" t="s">
        <v>505</v>
      </c>
      <c r="K99" s="725">
        <f>ROUNDUP(SUM(K62:K97),0)</f>
        <v>251</v>
      </c>
      <c r="L99" s="742"/>
    </row>
    <row r="100" spans="1:12" s="122" customFormat="1" ht="20.100000000000001" customHeight="1" thickBot="1" x14ac:dyDescent="0.3">
      <c r="A100" s="722"/>
      <c r="B100" s="723"/>
      <c r="C100" s="723"/>
      <c r="D100" s="723"/>
      <c r="E100" s="723"/>
      <c r="F100" s="723"/>
      <c r="G100" s="723"/>
      <c r="H100" s="723"/>
      <c r="I100" s="724"/>
      <c r="J100" s="752" t="s">
        <v>503</v>
      </c>
      <c r="K100" s="717" t="s">
        <v>200</v>
      </c>
      <c r="L100" s="726">
        <f>L53+K98</f>
        <v>636</v>
      </c>
    </row>
  </sheetData>
  <mergeCells count="23">
    <mergeCell ref="A7:J7"/>
    <mergeCell ref="C5:J5"/>
    <mergeCell ref="I1:J1"/>
    <mergeCell ref="I2:J2"/>
    <mergeCell ref="C4:D4"/>
    <mergeCell ref="F4:G4"/>
    <mergeCell ref="I4:L4"/>
    <mergeCell ref="I54:J54"/>
    <mergeCell ref="I55:J55"/>
    <mergeCell ref="C57:D57"/>
    <mergeCell ref="F57:G57"/>
    <mergeCell ref="I57:L57"/>
    <mergeCell ref="B80:C80"/>
    <mergeCell ref="B71:C71"/>
    <mergeCell ref="C58:J58"/>
    <mergeCell ref="A60:J60"/>
    <mergeCell ref="B64:C64"/>
    <mergeCell ref="B70:C70"/>
    <mergeCell ref="B21:C21"/>
    <mergeCell ref="B30:C30"/>
    <mergeCell ref="B75:C75"/>
    <mergeCell ref="B76:C76"/>
    <mergeCell ref="B79:C79"/>
  </mergeCells>
  <pageMargins left="0.7" right="0.45" top="0.5" bottom="0.75" header="0.3" footer="0.3"/>
  <pageSetup scale="79" fitToHeight="0" orientation="portrait" r:id="rId1"/>
  <rowBreaks count="1" manualBreakCount="1">
    <brk id="52" max="11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332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1" max="1" width="8.25" customWidth="1"/>
    <col min="2" max="2" width="9.875" customWidth="1"/>
    <col min="3" max="3" width="10" customWidth="1"/>
    <col min="4" max="4" width="10.25" customWidth="1"/>
    <col min="5" max="5" width="9" customWidth="1"/>
    <col min="6" max="6" width="12.125" customWidth="1"/>
    <col min="7" max="7" width="11.7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39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105792</v>
      </c>
      <c r="D4" s="993"/>
      <c r="E4" s="98" t="s">
        <v>74</v>
      </c>
      <c r="F4" s="994" t="s">
        <v>94</v>
      </c>
      <c r="G4" s="994"/>
      <c r="H4" s="98" t="s">
        <v>10</v>
      </c>
      <c r="I4" s="995" t="s">
        <v>93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33</v>
      </c>
      <c r="D5" s="997"/>
      <c r="E5" s="997"/>
      <c r="F5" s="997"/>
      <c r="G5" s="997"/>
      <c r="H5" s="997"/>
      <c r="I5" s="997"/>
      <c r="J5" s="997"/>
      <c r="K5" s="97" t="s">
        <v>8</v>
      </c>
      <c r="L5" s="154" t="s">
        <v>59</v>
      </c>
    </row>
    <row r="6" spans="1:12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2" ht="15" customHeight="1" thickBot="1" x14ac:dyDescent="0.3">
      <c r="A7" s="981" t="s">
        <v>16</v>
      </c>
      <c r="B7" s="983"/>
      <c r="C7" s="983"/>
      <c r="D7" s="983"/>
      <c r="E7" s="983"/>
      <c r="F7" s="983"/>
      <c r="G7" s="983"/>
      <c r="H7" s="983"/>
      <c r="I7" s="983"/>
      <c r="J7" s="984"/>
      <c r="K7" s="471" t="s">
        <v>11</v>
      </c>
      <c r="L7" s="63" t="s">
        <v>12</v>
      </c>
    </row>
    <row r="8" spans="1:12" s="122" customFormat="1" ht="15" customHeight="1" x14ac:dyDescent="0.25">
      <c r="A8" s="558"/>
      <c r="B8" s="485"/>
      <c r="C8" s="485"/>
      <c r="D8" s="485"/>
      <c r="E8" s="341"/>
      <c r="F8" s="341"/>
      <c r="G8" s="486"/>
      <c r="H8" s="341"/>
      <c r="I8" s="487"/>
      <c r="J8" s="559"/>
      <c r="K8" s="342"/>
      <c r="L8" s="492"/>
    </row>
    <row r="9" spans="1:12" s="122" customFormat="1" ht="15" customHeight="1" x14ac:dyDescent="0.25">
      <c r="A9" s="699" t="s">
        <v>367</v>
      </c>
      <c r="B9" s="339"/>
      <c r="C9" s="693"/>
      <c r="D9" s="694"/>
      <c r="E9" s="519"/>
      <c r="F9" s="519"/>
      <c r="G9" s="519"/>
      <c r="H9" s="519"/>
      <c r="I9" s="520"/>
      <c r="J9" s="127"/>
      <c r="K9" s="305"/>
      <c r="L9" s="128"/>
    </row>
    <row r="10" spans="1:12" s="122" customFormat="1" ht="15" customHeight="1" x14ac:dyDescent="0.25">
      <c r="A10" s="700"/>
      <c r="B10" s="334" t="s">
        <v>365</v>
      </c>
      <c r="C10" s="339"/>
      <c r="D10" s="124"/>
      <c r="E10" s="325"/>
      <c r="F10" s="325"/>
      <c r="G10" s="325"/>
      <c r="H10" s="325"/>
      <c r="I10" s="318"/>
      <c r="J10" s="127"/>
      <c r="K10" s="305"/>
      <c r="L10" s="128"/>
    </row>
    <row r="11" spans="1:12" s="122" customFormat="1" ht="15" customHeight="1" x14ac:dyDescent="0.25">
      <c r="A11" s="700"/>
      <c r="B11" s="323"/>
      <c r="C11" s="698"/>
      <c r="D11" s="124"/>
      <c r="E11" s="325"/>
      <c r="F11" s="325"/>
      <c r="G11" s="325"/>
      <c r="H11" s="325"/>
      <c r="I11" s="318"/>
      <c r="J11" s="127"/>
      <c r="K11" s="305"/>
      <c r="L11" s="128"/>
    </row>
    <row r="12" spans="1:12" s="122" customFormat="1" ht="15" customHeight="1" x14ac:dyDescent="0.25">
      <c r="A12" s="700"/>
      <c r="B12" s="323"/>
      <c r="C12" s="698"/>
      <c r="D12" s="124"/>
      <c r="E12" s="325"/>
      <c r="F12" s="325"/>
      <c r="G12" s="325"/>
      <c r="H12" s="325"/>
      <c r="I12" s="318"/>
      <c r="J12" s="127"/>
      <c r="K12" s="305"/>
      <c r="L12" s="128"/>
    </row>
    <row r="13" spans="1:12" s="122" customFormat="1" ht="15" customHeight="1" x14ac:dyDescent="0.25">
      <c r="A13" s="700"/>
      <c r="B13" s="323"/>
      <c r="C13" s="698"/>
      <c r="D13" s="124"/>
      <c r="E13" s="325"/>
      <c r="F13" s="325"/>
      <c r="G13" s="325"/>
      <c r="H13" s="325"/>
      <c r="I13" s="318"/>
      <c r="J13" s="127"/>
      <c r="K13" s="305"/>
      <c r="L13" s="128"/>
    </row>
    <row r="14" spans="1:12" s="122" customFormat="1" ht="15" customHeight="1" x14ac:dyDescent="0.25">
      <c r="A14" s="700"/>
      <c r="B14" s="323"/>
      <c r="C14" s="698"/>
      <c r="D14" s="124"/>
      <c r="E14" s="325"/>
      <c r="F14" s="325"/>
      <c r="G14" s="325"/>
      <c r="H14" s="325"/>
      <c r="I14" s="318"/>
      <c r="J14" s="127"/>
      <c r="K14" s="305"/>
      <c r="L14" s="128"/>
    </row>
    <row r="15" spans="1:12" s="122" customFormat="1" ht="15" customHeight="1" x14ac:dyDescent="0.25">
      <c r="A15" s="700"/>
      <c r="B15" s="323"/>
      <c r="C15" s="698"/>
      <c r="D15" s="124"/>
      <c r="E15" s="325"/>
      <c r="F15" s="325"/>
      <c r="G15" s="325"/>
      <c r="H15" s="325"/>
      <c r="I15" s="318"/>
      <c r="J15" s="127"/>
      <c r="K15" s="305"/>
      <c r="L15" s="128"/>
    </row>
    <row r="16" spans="1:12" s="122" customFormat="1" ht="15" customHeight="1" x14ac:dyDescent="0.25">
      <c r="A16" s="700"/>
      <c r="B16" s="323"/>
      <c r="C16" s="698"/>
      <c r="D16" s="124"/>
      <c r="E16" s="325"/>
      <c r="F16" s="325"/>
      <c r="G16" s="325"/>
      <c r="H16" s="325"/>
      <c r="I16" s="318"/>
      <c r="J16" s="127"/>
      <c r="K16" s="305"/>
      <c r="L16" s="128"/>
    </row>
    <row r="17" spans="1:12" s="122" customFormat="1" ht="48" customHeight="1" thickBot="1" x14ac:dyDescent="0.3">
      <c r="A17" s="473"/>
      <c r="B17" s="306" t="s">
        <v>361</v>
      </c>
      <c r="C17" s="307" t="s">
        <v>362</v>
      </c>
      <c r="D17" s="307" t="s">
        <v>363</v>
      </c>
      <c r="E17" s="308" t="s">
        <v>364</v>
      </c>
      <c r="F17" s="308" t="s">
        <v>415</v>
      </c>
      <c r="G17" s="308" t="s">
        <v>26</v>
      </c>
      <c r="H17" s="308" t="s">
        <v>41</v>
      </c>
      <c r="I17" s="256"/>
      <c r="J17" s="127"/>
      <c r="K17" s="309"/>
      <c r="L17" s="128"/>
    </row>
    <row r="18" spans="1:12" s="122" customFormat="1" ht="15" customHeight="1" x14ac:dyDescent="0.25">
      <c r="A18" s="473"/>
      <c r="B18" s="256">
        <v>1</v>
      </c>
      <c r="C18" s="304">
        <v>679.06</v>
      </c>
      <c r="D18" s="304">
        <v>654</v>
      </c>
      <c r="E18" s="304">
        <v>3</v>
      </c>
      <c r="F18" s="256">
        <v>6</v>
      </c>
      <c r="G18" s="304">
        <f>(C18-D18)*(2*PI()*E18/2)*F18</f>
        <v>1417.1096141812809</v>
      </c>
      <c r="H18" s="304">
        <f>G18/9</f>
        <v>157.45662379792009</v>
      </c>
      <c r="I18" s="339"/>
      <c r="J18" s="127"/>
      <c r="K18" s="316"/>
      <c r="L18" s="128"/>
    </row>
    <row r="19" spans="1:12" s="122" customFormat="1" ht="15" customHeight="1" x14ac:dyDescent="0.25">
      <c r="A19" s="473"/>
      <c r="B19" s="256">
        <v>2</v>
      </c>
      <c r="C19" s="304">
        <v>680.79</v>
      </c>
      <c r="D19" s="304">
        <v>651</v>
      </c>
      <c r="E19" s="304">
        <v>3</v>
      </c>
      <c r="F19" s="256">
        <v>6</v>
      </c>
      <c r="G19" s="304">
        <f>(C19-D19)*(2*PI()*E19/2)*F19</f>
        <v>1684.5848127079169</v>
      </c>
      <c r="H19" s="304">
        <f t="shared" ref="H19:H20" si="0">G19/9</f>
        <v>187.17609030087965</v>
      </c>
      <c r="I19" s="315"/>
      <c r="J19" s="127"/>
      <c r="K19" s="316"/>
      <c r="L19" s="128"/>
    </row>
    <row r="20" spans="1:12" s="122" customFormat="1" ht="15" customHeight="1" x14ac:dyDescent="0.25">
      <c r="A20" s="473"/>
      <c r="B20" s="256">
        <v>4</v>
      </c>
      <c r="C20" s="304">
        <v>679.76</v>
      </c>
      <c r="D20" s="304">
        <v>649</v>
      </c>
      <c r="E20" s="304">
        <v>3</v>
      </c>
      <c r="F20" s="256">
        <v>6</v>
      </c>
      <c r="G20" s="304">
        <f>(C20-D20)*(2*PI()*E20/2)*F20</f>
        <v>1739.4370204395962</v>
      </c>
      <c r="H20" s="304">
        <f t="shared" si="0"/>
        <v>193.27078004884402</v>
      </c>
      <c r="I20" s="697"/>
      <c r="J20" s="127"/>
      <c r="K20" s="316"/>
      <c r="L20" s="128"/>
    </row>
    <row r="21" spans="1:12" s="122" customFormat="1" ht="15" customHeight="1" x14ac:dyDescent="0.25">
      <c r="A21" s="473"/>
      <c r="B21" s="520"/>
      <c r="C21" s="695"/>
      <c r="D21" s="695"/>
      <c r="E21" s="696"/>
      <c r="F21" s="696"/>
      <c r="G21" s="476" t="s">
        <v>173</v>
      </c>
      <c r="H21" s="476">
        <f>SUM(H18:H20)</f>
        <v>537.90349414764376</v>
      </c>
      <c r="I21" s="697"/>
      <c r="J21" s="127"/>
      <c r="K21" s="310">
        <f>H21</f>
        <v>537.90349414764376</v>
      </c>
      <c r="L21" s="128"/>
    </row>
    <row r="22" spans="1:12" s="122" customFormat="1" ht="15" customHeight="1" x14ac:dyDescent="0.25">
      <c r="A22" s="473"/>
      <c r="B22" s="311"/>
      <c r="C22" s="311"/>
      <c r="D22" s="311"/>
      <c r="E22" s="312"/>
      <c r="F22" s="312"/>
      <c r="G22" s="313"/>
      <c r="H22" s="314"/>
      <c r="I22" s="315"/>
      <c r="J22" s="127"/>
      <c r="K22" s="316"/>
      <c r="L22" s="128"/>
    </row>
    <row r="23" spans="1:12" s="122" customFormat="1" ht="15" customHeight="1" x14ac:dyDescent="0.25">
      <c r="A23" s="699" t="s">
        <v>366</v>
      </c>
      <c r="B23" s="311"/>
      <c r="C23" s="311"/>
      <c r="D23" s="311"/>
      <c r="E23" s="312"/>
      <c r="F23" s="312"/>
      <c r="G23" s="313"/>
      <c r="H23" s="314"/>
      <c r="I23" s="315"/>
      <c r="J23" s="127"/>
      <c r="K23" s="316"/>
      <c r="L23" s="128"/>
    </row>
    <row r="24" spans="1:12" s="122" customFormat="1" ht="15" customHeight="1" x14ac:dyDescent="0.25">
      <c r="A24" s="473"/>
      <c r="B24" s="334" t="s">
        <v>368</v>
      </c>
      <c r="C24" s="32"/>
      <c r="D24" s="32"/>
      <c r="E24" s="32"/>
      <c r="F24" s="32"/>
      <c r="G24" s="32"/>
      <c r="H24" s="32"/>
      <c r="I24" s="32"/>
      <c r="J24" s="127"/>
      <c r="K24" s="310"/>
      <c r="L24" s="128"/>
    </row>
    <row r="25" spans="1:12" s="122" customFormat="1" ht="48" customHeight="1" thickBot="1" x14ac:dyDescent="0.3">
      <c r="A25" s="473"/>
      <c r="B25" s="306" t="s">
        <v>43</v>
      </c>
      <c r="C25" s="307" t="s">
        <v>362</v>
      </c>
      <c r="D25" s="307" t="s">
        <v>363</v>
      </c>
      <c r="E25" s="308" t="s">
        <v>364</v>
      </c>
      <c r="F25" s="308" t="s">
        <v>117</v>
      </c>
      <c r="G25" s="308" t="s">
        <v>26</v>
      </c>
      <c r="H25" s="308" t="s">
        <v>41</v>
      </c>
      <c r="I25" s="256"/>
      <c r="J25" s="127"/>
      <c r="K25" s="309"/>
      <c r="L25" s="128"/>
    </row>
    <row r="26" spans="1:12" s="122" customFormat="1" ht="15" customHeight="1" x14ac:dyDescent="0.25">
      <c r="A26" s="473"/>
      <c r="B26" s="256" t="s">
        <v>369</v>
      </c>
      <c r="C26" s="304">
        <v>677.95</v>
      </c>
      <c r="D26" s="304">
        <v>649.29999999999995</v>
      </c>
      <c r="E26" s="304">
        <v>3</v>
      </c>
      <c r="F26" s="778">
        <v>6</v>
      </c>
      <c r="G26" s="304">
        <f>(C26-D26)*(2*PI()*E26/2)*F26</f>
        <v>1620.1193314562615</v>
      </c>
      <c r="H26" s="304">
        <f>G26/9</f>
        <v>180.01325905069572</v>
      </c>
      <c r="I26" s="339"/>
      <c r="J26" s="127"/>
      <c r="K26" s="316"/>
      <c r="L26" s="128"/>
    </row>
    <row r="27" spans="1:12" s="122" customFormat="1" ht="15" customHeight="1" x14ac:dyDescent="0.25">
      <c r="A27" s="473"/>
      <c r="B27" s="256"/>
      <c r="C27" s="304"/>
      <c r="D27" s="304"/>
      <c r="E27" s="304"/>
      <c r="F27" s="304"/>
      <c r="G27" s="339"/>
      <c r="H27" s="476" t="s">
        <v>173</v>
      </c>
      <c r="I27" s="476">
        <f>H26</f>
        <v>180.01325905069572</v>
      </c>
      <c r="J27" s="127"/>
      <c r="K27" s="310">
        <f>I27</f>
        <v>180.01325905069572</v>
      </c>
      <c r="L27" s="128"/>
    </row>
    <row r="28" spans="1:12" s="122" customFormat="1" ht="15" customHeight="1" x14ac:dyDescent="0.25">
      <c r="A28" s="473"/>
      <c r="B28" s="520"/>
      <c r="C28" s="519"/>
      <c r="D28" s="519"/>
      <c r="E28" s="519"/>
      <c r="F28" s="519"/>
      <c r="G28" s="519"/>
      <c r="H28" s="519"/>
      <c r="I28" s="697"/>
      <c r="J28" s="127"/>
      <c r="K28" s="316"/>
      <c r="L28" s="128"/>
    </row>
    <row r="29" spans="1:12" s="122" customFormat="1" ht="45" customHeight="1" thickBot="1" x14ac:dyDescent="0.3">
      <c r="A29" s="473"/>
      <c r="B29" s="1059" t="s">
        <v>43</v>
      </c>
      <c r="C29" s="1060"/>
      <c r="D29" s="1061" t="s">
        <v>371</v>
      </c>
      <c r="E29" s="1062"/>
      <c r="F29" s="308" t="s">
        <v>372</v>
      </c>
      <c r="G29" s="308" t="s">
        <v>26</v>
      </c>
      <c r="H29" s="308" t="s">
        <v>41</v>
      </c>
      <c r="I29" s="697"/>
      <c r="J29" s="127"/>
      <c r="K29" s="316"/>
      <c r="L29" s="128"/>
    </row>
    <row r="30" spans="1:12" s="122" customFormat="1" ht="15" customHeight="1" x14ac:dyDescent="0.25">
      <c r="A30" s="473"/>
      <c r="B30" s="339"/>
      <c r="C30" s="705" t="s">
        <v>370</v>
      </c>
      <c r="D30" s="1070">
        <v>116.81</v>
      </c>
      <c r="E30" s="1071"/>
      <c r="F30" s="519">
        <v>2</v>
      </c>
      <c r="G30" s="519">
        <f t="shared" ref="G30:G35" si="1">D30*F30</f>
        <v>233.62</v>
      </c>
      <c r="H30" s="519">
        <f t="shared" ref="H30:H35" si="2">G30/9</f>
        <v>25.957777777777778</v>
      </c>
      <c r="I30" s="32"/>
      <c r="J30" s="127"/>
      <c r="K30" s="316"/>
      <c r="L30" s="128"/>
    </row>
    <row r="31" spans="1:12" s="122" customFormat="1" ht="15" customHeight="1" x14ac:dyDescent="0.25">
      <c r="A31" s="473"/>
      <c r="B31" s="339"/>
      <c r="C31" s="706" t="s">
        <v>373</v>
      </c>
      <c r="D31" s="1069">
        <v>10.77</v>
      </c>
      <c r="E31" s="1069"/>
      <c r="F31" s="325">
        <v>1</v>
      </c>
      <c r="G31" s="325">
        <f t="shared" si="1"/>
        <v>10.77</v>
      </c>
      <c r="H31" s="325">
        <f t="shared" si="2"/>
        <v>1.1966666666666665</v>
      </c>
      <c r="I31" s="32"/>
      <c r="J31" s="127"/>
      <c r="K31" s="316"/>
      <c r="L31" s="128"/>
    </row>
    <row r="32" spans="1:12" s="122" customFormat="1" ht="15" customHeight="1" x14ac:dyDescent="0.25">
      <c r="A32" s="473"/>
      <c r="B32" s="707"/>
      <c r="C32" s="708" t="s">
        <v>374</v>
      </c>
      <c r="D32" s="1072">
        <v>11.61</v>
      </c>
      <c r="E32" s="1072"/>
      <c r="F32" s="325">
        <v>1</v>
      </c>
      <c r="G32" s="325">
        <f t="shared" si="1"/>
        <v>11.61</v>
      </c>
      <c r="H32" s="325">
        <f t="shared" si="2"/>
        <v>1.29</v>
      </c>
      <c r="I32" s="32"/>
      <c r="J32" s="127"/>
      <c r="K32" s="316"/>
      <c r="L32" s="128"/>
    </row>
    <row r="33" spans="1:12" s="122" customFormat="1" ht="15" customHeight="1" x14ac:dyDescent="0.25">
      <c r="A33" s="473"/>
      <c r="B33" s="704"/>
      <c r="C33" s="706" t="s">
        <v>375</v>
      </c>
      <c r="D33" s="1067">
        <v>115.19</v>
      </c>
      <c r="E33" s="1068"/>
      <c r="F33" s="519">
        <v>2</v>
      </c>
      <c r="G33" s="519">
        <f t="shared" si="1"/>
        <v>230.38</v>
      </c>
      <c r="H33" s="519">
        <f t="shared" si="2"/>
        <v>25.597777777777779</v>
      </c>
      <c r="I33" s="32"/>
      <c r="J33" s="127"/>
      <c r="K33" s="316"/>
      <c r="L33" s="128"/>
    </row>
    <row r="34" spans="1:12" s="122" customFormat="1" ht="15" customHeight="1" x14ac:dyDescent="0.25">
      <c r="A34" s="473"/>
      <c r="B34" s="32"/>
      <c r="C34" s="706" t="s">
        <v>376</v>
      </c>
      <c r="D34" s="1069">
        <v>11.55</v>
      </c>
      <c r="E34" s="1069"/>
      <c r="F34" s="325">
        <v>1</v>
      </c>
      <c r="G34" s="325">
        <f t="shared" si="1"/>
        <v>11.55</v>
      </c>
      <c r="H34" s="325">
        <f t="shared" si="2"/>
        <v>1.2833333333333334</v>
      </c>
      <c r="I34" s="32"/>
      <c r="J34" s="127"/>
      <c r="K34" s="316"/>
      <c r="L34" s="128"/>
    </row>
    <row r="35" spans="1:12" s="122" customFormat="1" ht="15" customHeight="1" x14ac:dyDescent="0.25">
      <c r="A35" s="473"/>
      <c r="B35" s="32"/>
      <c r="C35" s="706" t="s">
        <v>377</v>
      </c>
      <c r="D35" s="1069">
        <v>10.5</v>
      </c>
      <c r="E35" s="1069"/>
      <c r="F35" s="325">
        <v>1</v>
      </c>
      <c r="G35" s="325">
        <f t="shared" si="1"/>
        <v>10.5</v>
      </c>
      <c r="H35" s="325">
        <f t="shared" si="2"/>
        <v>1.1666666666666667</v>
      </c>
      <c r="I35" s="32"/>
      <c r="J35" s="127"/>
      <c r="K35" s="319"/>
      <c r="L35" s="128"/>
    </row>
    <row r="36" spans="1:12" s="122" customFormat="1" ht="15.95" customHeight="1" x14ac:dyDescent="0.25">
      <c r="A36" s="473"/>
      <c r="B36" s="32"/>
      <c r="C36" s="32"/>
      <c r="D36" s="32"/>
      <c r="E36" s="32"/>
      <c r="F36" s="32"/>
      <c r="G36" s="32"/>
      <c r="H36" s="476" t="s">
        <v>173</v>
      </c>
      <c r="I36" s="476">
        <f>SUM(H30:H35)</f>
        <v>56.492222222222217</v>
      </c>
      <c r="J36" s="127"/>
      <c r="K36" s="310">
        <f>I36</f>
        <v>56.492222222222217</v>
      </c>
      <c r="L36" s="469"/>
    </row>
    <row r="37" spans="1:12" s="122" customFormat="1" ht="15.95" customHeight="1" x14ac:dyDescent="0.25">
      <c r="A37" s="473"/>
      <c r="B37" s="32"/>
      <c r="C37" s="709" t="s">
        <v>378</v>
      </c>
      <c r="D37" s="32"/>
      <c r="E37" s="32"/>
      <c r="F37" s="32"/>
      <c r="G37" s="32"/>
      <c r="H37" s="32"/>
      <c r="I37" s="32"/>
      <c r="J37" s="127"/>
      <c r="K37" s="258"/>
      <c r="L37" s="469"/>
    </row>
    <row r="38" spans="1:12" s="122" customFormat="1" ht="35.1" customHeight="1" thickBot="1" x14ac:dyDescent="0.3">
      <c r="A38" s="473"/>
      <c r="B38" s="32"/>
      <c r="C38" s="306" t="s">
        <v>30</v>
      </c>
      <c r="D38" s="306" t="s">
        <v>31</v>
      </c>
      <c r="E38" s="308" t="s">
        <v>379</v>
      </c>
      <c r="F38" s="339"/>
      <c r="G38" s="306" t="s">
        <v>26</v>
      </c>
      <c r="H38" s="308" t="s">
        <v>41</v>
      </c>
      <c r="I38" s="697"/>
      <c r="J38" s="127"/>
      <c r="K38" s="310"/>
      <c r="L38" s="499"/>
    </row>
    <row r="39" spans="1:12" s="122" customFormat="1" ht="15" customHeight="1" x14ac:dyDescent="0.25">
      <c r="A39" s="473"/>
      <c r="B39" s="302"/>
      <c r="C39" s="335">
        <v>30.254000000000001</v>
      </c>
      <c r="D39" s="335">
        <v>3</v>
      </c>
      <c r="E39" s="335">
        <v>2</v>
      </c>
      <c r="F39" s="339"/>
      <c r="G39" s="335">
        <f>C39*D39*E39</f>
        <v>181.524</v>
      </c>
      <c r="H39" s="304">
        <f>G39/9</f>
        <v>20.169333333333334</v>
      </c>
      <c r="I39" s="318"/>
      <c r="J39" s="127"/>
      <c r="K39" s="258"/>
      <c r="L39" s="128"/>
    </row>
    <row r="40" spans="1:12" s="122" customFormat="1" ht="15" customHeight="1" x14ac:dyDescent="0.25">
      <c r="A40" s="473"/>
      <c r="B40" s="302"/>
      <c r="C40" s="257"/>
      <c r="D40" s="124"/>
      <c r="E40" s="125"/>
      <c r="F40" s="32"/>
      <c r="G40" s="124"/>
      <c r="H40" s="476" t="s">
        <v>173</v>
      </c>
      <c r="I40" s="476">
        <f>H39</f>
        <v>20.169333333333334</v>
      </c>
      <c r="J40" s="127"/>
      <c r="K40" s="310">
        <f>I40</f>
        <v>20.169333333333334</v>
      </c>
      <c r="L40" s="128"/>
    </row>
    <row r="41" spans="1:12" s="122" customFormat="1" ht="15" customHeight="1" x14ac:dyDescent="0.25">
      <c r="A41" s="473"/>
      <c r="B41" s="302"/>
      <c r="C41" s="709" t="s">
        <v>380</v>
      </c>
      <c r="D41" s="124"/>
      <c r="E41" s="125"/>
      <c r="F41" s="32"/>
      <c r="G41" s="124"/>
      <c r="H41" s="125"/>
      <c r="I41" s="318"/>
      <c r="J41" s="127"/>
      <c r="K41" s="258"/>
      <c r="L41" s="128"/>
    </row>
    <row r="42" spans="1:12" s="122" customFormat="1" ht="35.1" customHeight="1" thickBot="1" x14ac:dyDescent="0.3">
      <c r="A42" s="473"/>
      <c r="B42" s="32"/>
      <c r="C42" s="306" t="s">
        <v>117</v>
      </c>
      <c r="D42" s="306" t="s">
        <v>381</v>
      </c>
      <c r="E42" s="308" t="s">
        <v>379</v>
      </c>
      <c r="F42" s="339"/>
      <c r="G42" s="306" t="s">
        <v>26</v>
      </c>
      <c r="H42" s="308" t="s">
        <v>41</v>
      </c>
      <c r="I42" s="697"/>
      <c r="J42" s="127"/>
      <c r="K42" s="310"/>
      <c r="L42" s="499"/>
    </row>
    <row r="43" spans="1:12" s="122" customFormat="1" ht="15" customHeight="1" x14ac:dyDescent="0.25">
      <c r="A43" s="473"/>
      <c r="B43" s="302"/>
      <c r="C43" s="335">
        <v>3</v>
      </c>
      <c r="D43" s="335">
        <v>-7.07</v>
      </c>
      <c r="E43" s="335">
        <v>2</v>
      </c>
      <c r="F43" s="339"/>
      <c r="G43" s="335">
        <f>C43*D43*E43</f>
        <v>-42.42</v>
      </c>
      <c r="H43" s="304">
        <f>G43/9</f>
        <v>-4.7133333333333338</v>
      </c>
      <c r="I43" s="318"/>
      <c r="J43" s="127"/>
      <c r="K43" s="258"/>
      <c r="L43" s="128"/>
    </row>
    <row r="44" spans="1:12" s="122" customFormat="1" ht="15" customHeight="1" x14ac:dyDescent="0.25">
      <c r="A44" s="473"/>
      <c r="B44" s="302"/>
      <c r="C44" s="710"/>
      <c r="D44" s="124"/>
      <c r="E44" s="125"/>
      <c r="F44" s="32"/>
      <c r="G44" s="124"/>
      <c r="H44" s="476" t="s">
        <v>173</v>
      </c>
      <c r="I44" s="476">
        <f>H43</f>
        <v>-4.7133333333333338</v>
      </c>
      <c r="J44" s="127"/>
      <c r="K44" s="310">
        <f>I44</f>
        <v>-4.7133333333333338</v>
      </c>
      <c r="L44" s="128"/>
    </row>
    <row r="45" spans="1:12" s="122" customFormat="1" ht="15" customHeight="1" x14ac:dyDescent="0.25">
      <c r="A45" s="473"/>
      <c r="B45" s="302"/>
      <c r="C45" s="710"/>
      <c r="D45" s="124"/>
      <c r="E45" s="125"/>
      <c r="F45" s="32"/>
      <c r="G45" s="124"/>
      <c r="H45" s="125"/>
      <c r="I45" s="318"/>
      <c r="J45" s="127"/>
      <c r="K45" s="258"/>
      <c r="L45" s="128"/>
    </row>
    <row r="46" spans="1:12" s="122" customFormat="1" ht="15" customHeight="1" thickBot="1" x14ac:dyDescent="0.3">
      <c r="A46" s="754"/>
      <c r="B46" s="755"/>
      <c r="C46" s="756"/>
      <c r="D46" s="525"/>
      <c r="E46" s="357"/>
      <c r="F46" s="408"/>
      <c r="G46" s="525"/>
      <c r="H46" s="357"/>
      <c r="I46" s="358"/>
      <c r="J46" s="354"/>
      <c r="K46" s="757"/>
      <c r="L46" s="758"/>
    </row>
    <row r="47" spans="1:12" s="122" customFormat="1" ht="20.100000000000001" customHeight="1" thickBot="1" x14ac:dyDescent="0.3">
      <c r="A47" s="722"/>
      <c r="B47" s="723"/>
      <c r="C47" s="723"/>
      <c r="D47" s="723"/>
      <c r="E47" s="723"/>
      <c r="F47" s="723"/>
      <c r="G47" s="723"/>
      <c r="H47" s="723"/>
      <c r="I47" s="724"/>
      <c r="J47" s="759" t="s">
        <v>396</v>
      </c>
      <c r="K47" s="725">
        <f>ROUNDUP(SUM(K9:K45),0)</f>
        <v>790</v>
      </c>
      <c r="L47" s="742"/>
    </row>
    <row r="48" spans="1:12" s="122" customFormat="1" ht="20.100000000000001" customHeight="1" thickBot="1" x14ac:dyDescent="0.3">
      <c r="A48" s="722"/>
      <c r="B48" s="723"/>
      <c r="C48" s="723"/>
      <c r="D48" s="723"/>
      <c r="E48" s="723"/>
      <c r="F48" s="723"/>
      <c r="G48" s="723"/>
      <c r="H48" s="723"/>
      <c r="I48" s="724"/>
      <c r="J48" s="752" t="s">
        <v>395</v>
      </c>
      <c r="K48" s="725"/>
      <c r="L48" s="726">
        <f>K47+K14</f>
        <v>790</v>
      </c>
    </row>
    <row r="49" spans="1:12" ht="15" customHeight="1" x14ac:dyDescent="0.4">
      <c r="A49" s="100" t="s">
        <v>0</v>
      </c>
      <c r="B49" s="101"/>
      <c r="C49" s="102"/>
      <c r="D49" s="103" t="s">
        <v>2</v>
      </c>
      <c r="E49" s="143" t="s">
        <v>184</v>
      </c>
      <c r="F49" s="103" t="s">
        <v>4</v>
      </c>
      <c r="G49" s="104">
        <v>44232</v>
      </c>
      <c r="H49" s="103" t="s">
        <v>5</v>
      </c>
      <c r="I49" s="1000" t="s">
        <v>39</v>
      </c>
      <c r="J49" s="1001"/>
      <c r="K49" s="102"/>
      <c r="L49" s="105"/>
    </row>
    <row r="50" spans="1:12" ht="15" customHeight="1" x14ac:dyDescent="0.4">
      <c r="A50" s="106" t="s">
        <v>1</v>
      </c>
      <c r="B50" s="95"/>
      <c r="C50" s="8"/>
      <c r="D50" s="2" t="s">
        <v>3</v>
      </c>
      <c r="E50" s="1" t="s">
        <v>480</v>
      </c>
      <c r="F50" s="2" t="s">
        <v>4</v>
      </c>
      <c r="G50" s="49">
        <v>44235</v>
      </c>
      <c r="H50" s="3" t="s">
        <v>6</v>
      </c>
      <c r="I50" s="1031">
        <v>1</v>
      </c>
      <c r="J50" s="1032"/>
      <c r="K50" s="8"/>
      <c r="L50" s="96"/>
    </row>
    <row r="51" spans="1:12" ht="9.75" customHeight="1" x14ac:dyDescent="0.25">
      <c r="A51" s="60"/>
      <c r="B51" s="8"/>
      <c r="C51" s="8"/>
      <c r="D51" s="8"/>
      <c r="E51" s="8"/>
      <c r="F51" s="8"/>
      <c r="G51" s="8"/>
      <c r="H51" s="8"/>
      <c r="I51" s="8"/>
      <c r="J51" s="8"/>
      <c r="K51" s="8"/>
      <c r="L51" s="96"/>
    </row>
    <row r="52" spans="1:12" ht="20.100000000000001" customHeight="1" x14ac:dyDescent="0.25">
      <c r="A52" s="144" t="s">
        <v>7</v>
      </c>
      <c r="B52" s="97"/>
      <c r="C52" s="993">
        <v>105792</v>
      </c>
      <c r="D52" s="993"/>
      <c r="E52" s="98" t="s">
        <v>74</v>
      </c>
      <c r="F52" s="994" t="s">
        <v>94</v>
      </c>
      <c r="G52" s="994"/>
      <c r="H52" s="98" t="s">
        <v>10</v>
      </c>
      <c r="I52" s="995" t="s">
        <v>93</v>
      </c>
      <c r="J52" s="995"/>
      <c r="K52" s="995"/>
      <c r="L52" s="996"/>
    </row>
    <row r="53" spans="1:12" ht="20.100000000000001" customHeight="1" x14ac:dyDescent="0.25">
      <c r="A53" s="144" t="s">
        <v>9</v>
      </c>
      <c r="B53" s="97"/>
      <c r="C53" s="997" t="s">
        <v>33</v>
      </c>
      <c r="D53" s="997"/>
      <c r="E53" s="997"/>
      <c r="F53" s="997"/>
      <c r="G53" s="997"/>
      <c r="H53" s="997"/>
      <c r="I53" s="997"/>
      <c r="J53" s="997"/>
      <c r="K53" s="97" t="s">
        <v>8</v>
      </c>
      <c r="L53" s="154" t="s">
        <v>59</v>
      </c>
    </row>
    <row r="54" spans="1:12" ht="20.100000000000001" customHeight="1" thickBot="1" x14ac:dyDescent="0.3">
      <c r="A54" s="11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132"/>
    </row>
    <row r="55" spans="1:12" ht="15" customHeight="1" thickBot="1" x14ac:dyDescent="0.3">
      <c r="A55" s="981" t="s">
        <v>16</v>
      </c>
      <c r="B55" s="983"/>
      <c r="C55" s="983"/>
      <c r="D55" s="983"/>
      <c r="E55" s="983"/>
      <c r="F55" s="983"/>
      <c r="G55" s="983"/>
      <c r="H55" s="983"/>
      <c r="I55" s="983"/>
      <c r="J55" s="984"/>
      <c r="K55" s="691" t="s">
        <v>11</v>
      </c>
      <c r="L55" s="63" t="s">
        <v>12</v>
      </c>
    </row>
    <row r="56" spans="1:12" ht="15" customHeight="1" x14ac:dyDescent="0.25">
      <c r="A56" s="473"/>
      <c r="B56" s="302"/>
      <c r="C56" s="710"/>
      <c r="D56" s="124"/>
      <c r="E56" s="125"/>
      <c r="F56" s="32"/>
      <c r="G56" s="124"/>
      <c r="H56" s="125"/>
      <c r="I56" s="318"/>
      <c r="J56" s="127"/>
      <c r="K56" s="258"/>
      <c r="L56" s="128"/>
    </row>
    <row r="57" spans="1:12" ht="15" customHeight="1" x14ac:dyDescent="0.25">
      <c r="A57" s="699" t="s">
        <v>383</v>
      </c>
      <c r="B57" s="302"/>
      <c r="C57" s="710"/>
      <c r="D57" s="124"/>
      <c r="E57" s="125"/>
      <c r="F57" s="32"/>
      <c r="G57" s="124"/>
      <c r="H57" s="125"/>
      <c r="I57" s="318"/>
      <c r="J57" s="127"/>
      <c r="K57" s="258"/>
      <c r="L57" s="128"/>
    </row>
    <row r="58" spans="1:12" s="122" customFormat="1" ht="45" customHeight="1" thickBot="1" x14ac:dyDescent="0.3">
      <c r="A58" s="473"/>
      <c r="B58" s="1059" t="s">
        <v>43</v>
      </c>
      <c r="C58" s="1060"/>
      <c r="D58" s="1061" t="s">
        <v>371</v>
      </c>
      <c r="E58" s="1062"/>
      <c r="F58" s="308" t="s">
        <v>372</v>
      </c>
      <c r="G58" s="308" t="s">
        <v>26</v>
      </c>
      <c r="H58" s="308" t="s">
        <v>41</v>
      </c>
      <c r="I58" s="697"/>
      <c r="J58" s="127"/>
      <c r="K58" s="316"/>
      <c r="L58" s="128"/>
    </row>
    <row r="59" spans="1:12" s="122" customFormat="1" ht="15" customHeight="1" x14ac:dyDescent="0.25">
      <c r="A59" s="473"/>
      <c r="B59" s="339"/>
      <c r="C59" s="705" t="s">
        <v>382</v>
      </c>
      <c r="D59" s="1070">
        <v>483.79</v>
      </c>
      <c r="E59" s="1071"/>
      <c r="F59" s="519">
        <v>2</v>
      </c>
      <c r="G59" s="519">
        <f t="shared" ref="G59:G64" si="3">D59*F59</f>
        <v>967.58</v>
      </c>
      <c r="H59" s="519">
        <f t="shared" ref="H59:H64" si="4">G59/9</f>
        <v>107.50888888888889</v>
      </c>
      <c r="I59" s="32"/>
      <c r="J59" s="127"/>
      <c r="K59" s="316"/>
      <c r="L59" s="128"/>
    </row>
    <row r="60" spans="1:12" s="122" customFormat="1" ht="15" customHeight="1" x14ac:dyDescent="0.25">
      <c r="A60" s="473"/>
      <c r="B60" s="339"/>
      <c r="C60" s="706" t="s">
        <v>385</v>
      </c>
      <c r="D60" s="1069">
        <v>97.14</v>
      </c>
      <c r="E60" s="1069"/>
      <c r="F60" s="325">
        <v>1</v>
      </c>
      <c r="G60" s="325">
        <f t="shared" si="3"/>
        <v>97.14</v>
      </c>
      <c r="H60" s="325">
        <f t="shared" si="4"/>
        <v>10.793333333333333</v>
      </c>
      <c r="I60" s="32"/>
      <c r="J60" s="127"/>
      <c r="K60" s="316"/>
      <c r="L60" s="128"/>
    </row>
    <row r="61" spans="1:12" s="122" customFormat="1" ht="15" customHeight="1" x14ac:dyDescent="0.25">
      <c r="A61" s="473"/>
      <c r="B61" s="707"/>
      <c r="C61" s="708" t="s">
        <v>386</v>
      </c>
      <c r="D61" s="1072">
        <v>96.6</v>
      </c>
      <c r="E61" s="1072"/>
      <c r="F61" s="325">
        <v>1</v>
      </c>
      <c r="G61" s="325">
        <f t="shared" si="3"/>
        <v>96.6</v>
      </c>
      <c r="H61" s="325">
        <f t="shared" si="4"/>
        <v>10.733333333333333</v>
      </c>
      <c r="I61" s="32"/>
      <c r="J61" s="127"/>
      <c r="K61" s="316"/>
      <c r="L61" s="128"/>
    </row>
    <row r="62" spans="1:12" s="122" customFormat="1" ht="15" customHeight="1" x14ac:dyDescent="0.25">
      <c r="A62" s="473"/>
      <c r="B62" s="704"/>
      <c r="C62" s="706" t="s">
        <v>388</v>
      </c>
      <c r="D62" s="1067">
        <v>475.73</v>
      </c>
      <c r="E62" s="1068"/>
      <c r="F62" s="519">
        <v>2</v>
      </c>
      <c r="G62" s="519">
        <f t="shared" si="3"/>
        <v>951.46</v>
      </c>
      <c r="H62" s="519">
        <f t="shared" si="4"/>
        <v>105.71777777777778</v>
      </c>
      <c r="I62" s="32"/>
      <c r="J62" s="127"/>
      <c r="K62" s="316"/>
      <c r="L62" s="128"/>
    </row>
    <row r="63" spans="1:12" s="122" customFormat="1" ht="15" customHeight="1" x14ac:dyDescent="0.25">
      <c r="A63" s="473"/>
      <c r="B63" s="32"/>
      <c r="C63" s="706" t="s">
        <v>387</v>
      </c>
      <c r="D63" s="1069">
        <v>95.85</v>
      </c>
      <c r="E63" s="1069"/>
      <c r="F63" s="325">
        <v>1</v>
      </c>
      <c r="G63" s="325">
        <f t="shared" si="3"/>
        <v>95.85</v>
      </c>
      <c r="H63" s="325">
        <f t="shared" si="4"/>
        <v>10.649999999999999</v>
      </c>
      <c r="I63" s="32"/>
      <c r="J63" s="127"/>
      <c r="K63" s="316"/>
      <c r="L63" s="128"/>
    </row>
    <row r="64" spans="1:12" s="122" customFormat="1" ht="15" customHeight="1" x14ac:dyDescent="0.25">
      <c r="A64" s="473"/>
      <c r="B64" s="32"/>
      <c r="C64" s="706" t="s">
        <v>389</v>
      </c>
      <c r="D64" s="1069">
        <v>93.36</v>
      </c>
      <c r="E64" s="1069"/>
      <c r="F64" s="325">
        <v>1</v>
      </c>
      <c r="G64" s="325">
        <f t="shared" si="3"/>
        <v>93.36</v>
      </c>
      <c r="H64" s="325">
        <f t="shared" si="4"/>
        <v>10.373333333333333</v>
      </c>
      <c r="I64" s="32"/>
      <c r="J64" s="127"/>
      <c r="K64" s="319"/>
      <c r="L64" s="128"/>
    </row>
    <row r="65" spans="1:12" s="122" customFormat="1" ht="15.95" customHeight="1" x14ac:dyDescent="0.25">
      <c r="A65" s="473"/>
      <c r="B65" s="32"/>
      <c r="C65" s="32"/>
      <c r="D65" s="32"/>
      <c r="E65" s="32"/>
      <c r="F65" s="32"/>
      <c r="G65" s="32"/>
      <c r="H65" s="476" t="s">
        <v>173</v>
      </c>
      <c r="I65" s="476">
        <f>SUM(H59:H64)</f>
        <v>255.77666666666667</v>
      </c>
      <c r="J65" s="127"/>
      <c r="K65" s="310">
        <f>I65</f>
        <v>255.77666666666667</v>
      </c>
      <c r="L65" s="469"/>
    </row>
    <row r="66" spans="1:12" ht="15" customHeight="1" x14ac:dyDescent="0.25">
      <c r="A66" s="473"/>
      <c r="B66" s="302"/>
      <c r="C66" s="710"/>
      <c r="D66" s="124"/>
      <c r="E66" s="125"/>
      <c r="F66" s="32"/>
      <c r="G66" s="124"/>
      <c r="H66" s="125"/>
      <c r="I66" s="318"/>
      <c r="J66" s="127"/>
      <c r="K66" s="258"/>
      <c r="L66" s="128"/>
    </row>
    <row r="67" spans="1:12" ht="15" customHeight="1" x14ac:dyDescent="0.25">
      <c r="A67" s="699" t="s">
        <v>384</v>
      </c>
      <c r="B67" s="302"/>
      <c r="C67" s="710"/>
      <c r="D67" s="124"/>
      <c r="E67" s="125"/>
      <c r="F67" s="32"/>
      <c r="G67" s="124"/>
      <c r="H67" s="125"/>
      <c r="I67" s="318"/>
      <c r="J67" s="127"/>
      <c r="K67" s="258"/>
      <c r="L67" s="128"/>
    </row>
    <row r="68" spans="1:12" s="122" customFormat="1" ht="45" customHeight="1" thickBot="1" x14ac:dyDescent="0.3">
      <c r="A68" s="473"/>
      <c r="B68" s="1059" t="s">
        <v>43</v>
      </c>
      <c r="C68" s="1060"/>
      <c r="D68" s="1061" t="s">
        <v>371</v>
      </c>
      <c r="E68" s="1062"/>
      <c r="F68" s="308" t="s">
        <v>372</v>
      </c>
      <c r="G68" s="308" t="s">
        <v>26</v>
      </c>
      <c r="H68" s="308" t="s">
        <v>41</v>
      </c>
      <c r="I68" s="697"/>
      <c r="J68" s="127"/>
      <c r="K68" s="316"/>
      <c r="L68" s="128"/>
    </row>
    <row r="69" spans="1:12" s="122" customFormat="1" ht="15" customHeight="1" x14ac:dyDescent="0.25">
      <c r="A69" s="473"/>
      <c r="B69" s="339"/>
      <c r="C69" s="705" t="s">
        <v>382</v>
      </c>
      <c r="D69" s="1070">
        <v>444.21</v>
      </c>
      <c r="E69" s="1071"/>
      <c r="F69" s="519">
        <v>2</v>
      </c>
      <c r="G69" s="519">
        <f t="shared" ref="G69:G74" si="5">D69*F69</f>
        <v>888.42</v>
      </c>
      <c r="H69" s="519">
        <f t="shared" ref="H69:H74" si="6">G69/9</f>
        <v>98.713333333333324</v>
      </c>
      <c r="I69" s="32"/>
      <c r="J69" s="127"/>
      <c r="K69" s="316"/>
      <c r="L69" s="128"/>
    </row>
    <row r="70" spans="1:12" s="122" customFormat="1" ht="15" customHeight="1" x14ac:dyDescent="0.25">
      <c r="A70" s="473"/>
      <c r="B70" s="339"/>
      <c r="C70" s="706" t="s">
        <v>385</v>
      </c>
      <c r="D70" s="1069">
        <v>88.47</v>
      </c>
      <c r="E70" s="1069"/>
      <c r="F70" s="325">
        <v>1</v>
      </c>
      <c r="G70" s="325">
        <f t="shared" si="5"/>
        <v>88.47</v>
      </c>
      <c r="H70" s="325">
        <f t="shared" si="6"/>
        <v>9.83</v>
      </c>
      <c r="I70" s="32"/>
      <c r="J70" s="127"/>
      <c r="K70" s="316"/>
      <c r="L70" s="128"/>
    </row>
    <row r="71" spans="1:12" s="122" customFormat="1" ht="15" customHeight="1" x14ac:dyDescent="0.25">
      <c r="A71" s="473"/>
      <c r="B71" s="707"/>
      <c r="C71" s="708" t="s">
        <v>386</v>
      </c>
      <c r="D71" s="1072">
        <v>87.36</v>
      </c>
      <c r="E71" s="1072"/>
      <c r="F71" s="325">
        <v>1</v>
      </c>
      <c r="G71" s="325">
        <f t="shared" si="5"/>
        <v>87.36</v>
      </c>
      <c r="H71" s="325">
        <f t="shared" si="6"/>
        <v>9.706666666666667</v>
      </c>
      <c r="I71" s="32"/>
      <c r="J71" s="127"/>
      <c r="K71" s="316"/>
      <c r="L71" s="128"/>
    </row>
    <row r="72" spans="1:12" s="122" customFormat="1" ht="15" customHeight="1" x14ac:dyDescent="0.25">
      <c r="A72" s="473"/>
      <c r="B72" s="704"/>
      <c r="C72" s="706" t="s">
        <v>388</v>
      </c>
      <c r="D72" s="1067">
        <v>432.21</v>
      </c>
      <c r="E72" s="1068"/>
      <c r="F72" s="519">
        <v>2</v>
      </c>
      <c r="G72" s="519">
        <f t="shared" si="5"/>
        <v>864.42</v>
      </c>
      <c r="H72" s="519">
        <f t="shared" si="6"/>
        <v>96.046666666666667</v>
      </c>
      <c r="I72" s="32"/>
      <c r="J72" s="127"/>
      <c r="K72" s="316"/>
      <c r="L72" s="128"/>
    </row>
    <row r="73" spans="1:12" s="122" customFormat="1" ht="15" customHeight="1" x14ac:dyDescent="0.25">
      <c r="A73" s="473"/>
      <c r="B73" s="32"/>
      <c r="C73" s="706" t="s">
        <v>387</v>
      </c>
      <c r="D73" s="1069">
        <v>86.28</v>
      </c>
      <c r="E73" s="1069"/>
      <c r="F73" s="325">
        <v>1</v>
      </c>
      <c r="G73" s="325">
        <f t="shared" si="5"/>
        <v>86.28</v>
      </c>
      <c r="H73" s="325">
        <f t="shared" si="6"/>
        <v>9.586666666666666</v>
      </c>
      <c r="I73" s="32"/>
      <c r="J73" s="127"/>
      <c r="K73" s="316"/>
      <c r="L73" s="128"/>
    </row>
    <row r="74" spans="1:12" s="122" customFormat="1" ht="15" customHeight="1" x14ac:dyDescent="0.25">
      <c r="A74" s="473"/>
      <c r="B74" s="32"/>
      <c r="C74" s="706" t="s">
        <v>389</v>
      </c>
      <c r="D74" s="1069">
        <v>83.25</v>
      </c>
      <c r="E74" s="1069"/>
      <c r="F74" s="325">
        <v>1</v>
      </c>
      <c r="G74" s="325">
        <f t="shared" si="5"/>
        <v>83.25</v>
      </c>
      <c r="H74" s="325">
        <f t="shared" si="6"/>
        <v>9.25</v>
      </c>
      <c r="I74" s="32"/>
      <c r="J74" s="127"/>
      <c r="K74" s="319"/>
      <c r="L74" s="128"/>
    </row>
    <row r="75" spans="1:12" s="122" customFormat="1" ht="15.95" customHeight="1" x14ac:dyDescent="0.25">
      <c r="A75" s="473"/>
      <c r="B75" s="32"/>
      <c r="C75" s="32"/>
      <c r="D75" s="32"/>
      <c r="E75" s="32"/>
      <c r="F75" s="32"/>
      <c r="G75" s="32"/>
      <c r="H75" s="476" t="s">
        <v>173</v>
      </c>
      <c r="I75" s="476">
        <f>SUM(H69:H74)</f>
        <v>233.13333333333333</v>
      </c>
      <c r="J75" s="127"/>
      <c r="K75" s="310">
        <f>I75</f>
        <v>233.13333333333333</v>
      </c>
      <c r="L75" s="469"/>
    </row>
    <row r="76" spans="1:12" ht="15" customHeight="1" x14ac:dyDescent="0.25">
      <c r="A76" s="473"/>
      <c r="B76" s="302"/>
      <c r="C76" s="710"/>
      <c r="D76" s="124"/>
      <c r="E76" s="125"/>
      <c r="F76" s="32"/>
      <c r="G76" s="124"/>
      <c r="H76" s="125"/>
      <c r="I76" s="318"/>
      <c r="J76" s="127"/>
      <c r="K76" s="258"/>
      <c r="L76" s="128"/>
    </row>
    <row r="77" spans="1:12" ht="15" customHeight="1" x14ac:dyDescent="0.25">
      <c r="A77" s="473"/>
      <c r="B77" s="302"/>
      <c r="C77" s="710"/>
      <c r="D77" s="124"/>
      <c r="E77" s="125"/>
      <c r="F77" s="32"/>
      <c r="G77" s="124"/>
      <c r="H77" s="125"/>
      <c r="I77" s="318"/>
      <c r="J77" s="127"/>
      <c r="K77" s="258"/>
      <c r="L77" s="128"/>
    </row>
    <row r="78" spans="1:12" ht="15" customHeight="1" x14ac:dyDescent="0.25">
      <c r="A78" s="473"/>
      <c r="B78" s="302"/>
      <c r="C78" s="710"/>
      <c r="D78" s="124"/>
      <c r="E78" s="125"/>
      <c r="F78" s="32"/>
      <c r="G78" s="124"/>
      <c r="H78" s="125"/>
      <c r="I78" s="318"/>
      <c r="J78" s="127"/>
      <c r="K78" s="258"/>
      <c r="L78" s="128"/>
    </row>
    <row r="79" spans="1:12" ht="15" customHeight="1" x14ac:dyDescent="0.25">
      <c r="A79" s="473"/>
      <c r="B79" s="302"/>
      <c r="C79" s="710"/>
      <c r="D79" s="124"/>
      <c r="E79" s="125"/>
      <c r="F79" s="32"/>
      <c r="G79" s="124"/>
      <c r="H79" s="125"/>
      <c r="I79" s="318"/>
      <c r="J79" s="127"/>
      <c r="K79" s="258"/>
      <c r="L79" s="128"/>
    </row>
    <row r="80" spans="1:12" ht="15" customHeight="1" x14ac:dyDescent="0.25">
      <c r="A80" s="473"/>
      <c r="B80" s="302"/>
      <c r="C80" s="710"/>
      <c r="D80" s="124"/>
      <c r="E80" s="125"/>
      <c r="F80" s="32"/>
      <c r="G80" s="124"/>
      <c r="H80" s="125"/>
      <c r="I80" s="318"/>
      <c r="J80" s="127"/>
      <c r="K80" s="258"/>
      <c r="L80" s="128"/>
    </row>
    <row r="81" spans="1:12" ht="15" customHeight="1" x14ac:dyDescent="0.25">
      <c r="A81" s="473"/>
      <c r="B81" s="302"/>
      <c r="C81" s="710"/>
      <c r="D81" s="124"/>
      <c r="E81" s="125"/>
      <c r="F81" s="32"/>
      <c r="G81" s="124"/>
      <c r="H81" s="125"/>
      <c r="I81" s="318"/>
      <c r="J81" s="127"/>
      <c r="K81" s="258"/>
      <c r="L81" s="128"/>
    </row>
    <row r="82" spans="1:12" ht="15" customHeight="1" x14ac:dyDescent="0.25">
      <c r="A82" s="473"/>
      <c r="B82" s="302"/>
      <c r="C82" s="710"/>
      <c r="D82" s="124"/>
      <c r="E82" s="125"/>
      <c r="F82" s="32"/>
      <c r="G82" s="124"/>
      <c r="H82" s="125"/>
      <c r="I82" s="318"/>
      <c r="J82" s="127"/>
      <c r="K82" s="258"/>
      <c r="L82" s="128"/>
    </row>
    <row r="83" spans="1:12" ht="15" customHeight="1" x14ac:dyDescent="0.25">
      <c r="A83" s="473"/>
      <c r="B83" s="302"/>
      <c r="C83" s="710"/>
      <c r="D83" s="124"/>
      <c r="E83" s="125"/>
      <c r="F83" s="32"/>
      <c r="G83" s="124"/>
      <c r="H83" s="125"/>
      <c r="I83" s="318"/>
      <c r="J83" s="127"/>
      <c r="K83" s="258"/>
      <c r="L83" s="128"/>
    </row>
    <row r="84" spans="1:12" ht="15" customHeight="1" x14ac:dyDescent="0.25">
      <c r="A84" s="473"/>
      <c r="B84" s="302"/>
      <c r="C84" s="710"/>
      <c r="D84" s="124"/>
      <c r="E84" s="125"/>
      <c r="F84" s="32"/>
      <c r="G84" s="124"/>
      <c r="H84" s="125"/>
      <c r="I84" s="318"/>
      <c r="J84" s="127"/>
      <c r="K84" s="258"/>
      <c r="L84" s="128"/>
    </row>
    <row r="85" spans="1:12" ht="15" customHeight="1" x14ac:dyDescent="0.25">
      <c r="A85" s="473"/>
      <c r="B85" s="302"/>
      <c r="C85" s="710"/>
      <c r="D85" s="124"/>
      <c r="E85" s="125"/>
      <c r="F85" s="32"/>
      <c r="G85" s="124"/>
      <c r="H85" s="125"/>
      <c r="I85" s="318"/>
      <c r="J85" s="127"/>
      <c r="K85" s="258"/>
      <c r="L85" s="128"/>
    </row>
    <row r="86" spans="1:12" ht="15" customHeight="1" x14ac:dyDescent="0.25">
      <c r="A86" s="473"/>
      <c r="B86" s="302"/>
      <c r="C86" s="710"/>
      <c r="D86" s="124"/>
      <c r="E86" s="125"/>
      <c r="F86" s="32"/>
      <c r="G86" s="124"/>
      <c r="H86" s="125"/>
      <c r="I86" s="318"/>
      <c r="J86" s="127"/>
      <c r="K86" s="258"/>
      <c r="L86" s="128"/>
    </row>
    <row r="87" spans="1:12" ht="15" customHeight="1" x14ac:dyDescent="0.25">
      <c r="A87" s="473"/>
      <c r="B87" s="302"/>
      <c r="C87" s="710"/>
      <c r="D87" s="124"/>
      <c r="E87" s="125"/>
      <c r="F87" s="32"/>
      <c r="G87" s="124"/>
      <c r="H87" s="125"/>
      <c r="I87" s="318"/>
      <c r="J87" s="127"/>
      <c r="K87" s="258"/>
      <c r="L87" s="128"/>
    </row>
    <row r="88" spans="1:12" ht="15" customHeight="1" x14ac:dyDescent="0.25">
      <c r="A88" s="473"/>
      <c r="B88" s="302"/>
      <c r="C88" s="710"/>
      <c r="D88" s="124"/>
      <c r="E88" s="125"/>
      <c r="F88" s="32"/>
      <c r="G88" s="124"/>
      <c r="H88" s="125"/>
      <c r="I88" s="318"/>
      <c r="J88" s="127"/>
      <c r="K88" s="258"/>
      <c r="L88" s="128"/>
    </row>
    <row r="89" spans="1:12" ht="15" customHeight="1" x14ac:dyDescent="0.25">
      <c r="A89" s="473"/>
      <c r="B89" s="302"/>
      <c r="C89" s="710"/>
      <c r="D89" s="124"/>
      <c r="E89" s="125"/>
      <c r="F89" s="32"/>
      <c r="G89" s="124"/>
      <c r="H89" s="125"/>
      <c r="I89" s="318"/>
      <c r="J89" s="127"/>
      <c r="K89" s="258"/>
      <c r="L89" s="128"/>
    </row>
    <row r="90" spans="1:12" ht="15" customHeight="1" x14ac:dyDescent="0.25">
      <c r="A90" s="473"/>
      <c r="B90" s="302"/>
      <c r="C90" s="710"/>
      <c r="D90" s="124"/>
      <c r="E90" s="125"/>
      <c r="F90" s="32"/>
      <c r="G90" s="124"/>
      <c r="H90" s="125"/>
      <c r="I90" s="318"/>
      <c r="J90" s="127"/>
      <c r="K90" s="258"/>
      <c r="L90" s="128"/>
    </row>
    <row r="91" spans="1:12" ht="15" customHeight="1" x14ac:dyDescent="0.25">
      <c r="A91" s="473"/>
      <c r="B91" s="302"/>
      <c r="C91" s="710"/>
      <c r="D91" s="124"/>
      <c r="E91" s="125"/>
      <c r="F91" s="32"/>
      <c r="G91" s="124"/>
      <c r="H91" s="125"/>
      <c r="I91" s="318"/>
      <c r="J91" s="127"/>
      <c r="K91" s="258"/>
      <c r="L91" s="128"/>
    </row>
    <row r="92" spans="1:12" ht="15" customHeight="1" x14ac:dyDescent="0.25">
      <c r="A92" s="473"/>
      <c r="B92" s="302"/>
      <c r="C92" s="710"/>
      <c r="D92" s="124"/>
      <c r="E92" s="125"/>
      <c r="F92" s="32"/>
      <c r="G92" s="124"/>
      <c r="H92" s="125"/>
      <c r="I92" s="318"/>
      <c r="J92" s="127"/>
      <c r="K92" s="258"/>
      <c r="L92" s="128"/>
    </row>
    <row r="93" spans="1:12" ht="15" customHeight="1" x14ac:dyDescent="0.25">
      <c r="A93" s="473"/>
      <c r="B93" s="302"/>
      <c r="C93" s="710"/>
      <c r="D93" s="124"/>
      <c r="E93" s="125"/>
      <c r="F93" s="32"/>
      <c r="G93" s="124"/>
      <c r="H93" s="125"/>
      <c r="I93" s="318"/>
      <c r="J93" s="127"/>
      <c r="K93" s="258"/>
      <c r="L93" s="128"/>
    </row>
    <row r="94" spans="1:12" ht="15" customHeight="1" x14ac:dyDescent="0.25">
      <c r="A94" s="473"/>
      <c r="B94" s="302"/>
      <c r="C94" s="710"/>
      <c r="D94" s="124"/>
      <c r="E94" s="125"/>
      <c r="F94" s="32"/>
      <c r="G94" s="124"/>
      <c r="H94" s="125"/>
      <c r="I94" s="318"/>
      <c r="J94" s="127"/>
      <c r="K94" s="258"/>
      <c r="L94" s="128"/>
    </row>
    <row r="95" spans="1:12" ht="15" customHeight="1" x14ac:dyDescent="0.25">
      <c r="A95" s="473"/>
      <c r="B95" s="302"/>
      <c r="C95" s="710"/>
      <c r="D95" s="124"/>
      <c r="E95" s="125"/>
      <c r="F95" s="32"/>
      <c r="G95" s="124"/>
      <c r="H95" s="125"/>
      <c r="I95" s="714"/>
      <c r="J95" s="127"/>
      <c r="K95" s="258"/>
      <c r="L95" s="715"/>
    </row>
    <row r="96" spans="1:12" ht="15" customHeight="1" x14ac:dyDescent="0.25">
      <c r="A96" s="473"/>
      <c r="B96" s="302"/>
      <c r="C96" s="710"/>
      <c r="D96" s="124"/>
      <c r="E96" s="125"/>
      <c r="F96" s="32"/>
      <c r="G96" s="124"/>
      <c r="H96" s="125"/>
      <c r="I96" s="318"/>
      <c r="J96" s="127"/>
      <c r="K96" s="258"/>
      <c r="L96" s="128"/>
    </row>
    <row r="97" spans="1:12" ht="15" customHeight="1" thickBot="1" x14ac:dyDescent="0.3">
      <c r="A97" s="754"/>
      <c r="B97" s="755"/>
      <c r="C97" s="756"/>
      <c r="D97" s="525"/>
      <c r="E97" s="357"/>
      <c r="F97" s="408"/>
      <c r="G97" s="525"/>
      <c r="H97" s="357"/>
      <c r="I97" s="358"/>
      <c r="J97" s="354"/>
      <c r="K97" s="757"/>
      <c r="L97" s="758"/>
    </row>
    <row r="98" spans="1:12" s="122" customFormat="1" ht="20.100000000000001" customHeight="1" thickBot="1" x14ac:dyDescent="0.3">
      <c r="A98" s="722"/>
      <c r="B98" s="723"/>
      <c r="C98" s="723"/>
      <c r="D98" s="723"/>
      <c r="E98" s="723"/>
      <c r="F98" s="723"/>
      <c r="G98" s="723"/>
      <c r="H98" s="723"/>
      <c r="I98" s="724"/>
      <c r="J98" s="759" t="s">
        <v>398</v>
      </c>
      <c r="K98" s="725">
        <f>ROUNDUP(SUM(K57:K96),0)</f>
        <v>489</v>
      </c>
      <c r="L98" s="742"/>
    </row>
    <row r="99" spans="1:12" s="122" customFormat="1" ht="20.100000000000001" customHeight="1" thickBot="1" x14ac:dyDescent="0.3">
      <c r="A99" s="720"/>
      <c r="B99" s="716"/>
      <c r="C99" s="716"/>
      <c r="D99" s="716"/>
      <c r="E99" s="716"/>
      <c r="F99" s="716"/>
      <c r="G99" s="716"/>
      <c r="H99" s="716"/>
      <c r="I99" s="721"/>
      <c r="J99" s="759" t="s">
        <v>397</v>
      </c>
      <c r="K99" s="717">
        <f>K47+K98</f>
        <v>1279</v>
      </c>
      <c r="L99" s="718"/>
    </row>
    <row r="100" spans="1:12" s="122" customFormat="1" ht="20.100000000000001" customHeight="1" thickBot="1" x14ac:dyDescent="0.3">
      <c r="A100" s="722"/>
      <c r="B100" s="723"/>
      <c r="C100" s="723"/>
      <c r="D100" s="723"/>
      <c r="E100" s="723"/>
      <c r="F100" s="723"/>
      <c r="G100" s="723"/>
      <c r="H100" s="723"/>
      <c r="I100" s="724"/>
      <c r="J100" s="752" t="s">
        <v>395</v>
      </c>
      <c r="K100" s="725"/>
      <c r="L100" s="726">
        <f>L48+K98</f>
        <v>1279</v>
      </c>
    </row>
    <row r="101" spans="1:12" ht="15" customHeight="1" x14ac:dyDescent="0.4">
      <c r="A101" s="100" t="s">
        <v>0</v>
      </c>
      <c r="B101" s="101"/>
      <c r="C101" s="102"/>
      <c r="D101" s="103" t="s">
        <v>2</v>
      </c>
      <c r="E101" s="143" t="s">
        <v>184</v>
      </c>
      <c r="F101" s="103" t="s">
        <v>4</v>
      </c>
      <c r="G101" s="104">
        <v>44232</v>
      </c>
      <c r="H101" s="103" t="s">
        <v>5</v>
      </c>
      <c r="I101" s="1000" t="s">
        <v>39</v>
      </c>
      <c r="J101" s="1001"/>
      <c r="K101" s="102"/>
      <c r="L101" s="105"/>
    </row>
    <row r="102" spans="1:12" ht="15" customHeight="1" x14ac:dyDescent="0.4">
      <c r="A102" s="106" t="s">
        <v>1</v>
      </c>
      <c r="B102" s="95"/>
      <c r="C102" s="8"/>
      <c r="D102" s="2" t="s">
        <v>3</v>
      </c>
      <c r="E102" s="1" t="s">
        <v>480</v>
      </c>
      <c r="F102" s="2" t="s">
        <v>4</v>
      </c>
      <c r="G102" s="49">
        <v>44235</v>
      </c>
      <c r="H102" s="3" t="s">
        <v>6</v>
      </c>
      <c r="I102" s="1031">
        <v>1</v>
      </c>
      <c r="J102" s="1032"/>
      <c r="K102" s="8"/>
      <c r="L102" s="96"/>
    </row>
    <row r="103" spans="1:12" ht="9.75" customHeight="1" x14ac:dyDescent="0.25">
      <c r="A103" s="60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96"/>
    </row>
    <row r="104" spans="1:12" ht="20.100000000000001" customHeight="1" x14ac:dyDescent="0.25">
      <c r="A104" s="144" t="s">
        <v>7</v>
      </c>
      <c r="B104" s="97"/>
      <c r="C104" s="993">
        <v>105792</v>
      </c>
      <c r="D104" s="993"/>
      <c r="E104" s="98" t="s">
        <v>74</v>
      </c>
      <c r="F104" s="994" t="s">
        <v>94</v>
      </c>
      <c r="G104" s="994"/>
      <c r="H104" s="98" t="s">
        <v>10</v>
      </c>
      <c r="I104" s="995" t="s">
        <v>93</v>
      </c>
      <c r="J104" s="995"/>
      <c r="K104" s="995"/>
      <c r="L104" s="996"/>
    </row>
    <row r="105" spans="1:12" ht="20.100000000000001" customHeight="1" x14ac:dyDescent="0.25">
      <c r="A105" s="144" t="s">
        <v>9</v>
      </c>
      <c r="B105" s="97"/>
      <c r="C105" s="997" t="s">
        <v>33</v>
      </c>
      <c r="D105" s="997"/>
      <c r="E105" s="997"/>
      <c r="F105" s="997"/>
      <c r="G105" s="997"/>
      <c r="H105" s="997"/>
      <c r="I105" s="997"/>
      <c r="J105" s="997"/>
      <c r="K105" s="97" t="s">
        <v>8</v>
      </c>
      <c r="L105" s="154" t="s">
        <v>59</v>
      </c>
    </row>
    <row r="106" spans="1:12" ht="20.100000000000001" customHeight="1" thickBot="1" x14ac:dyDescent="0.3">
      <c r="A106" s="11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132"/>
    </row>
    <row r="107" spans="1:12" ht="15" customHeight="1" thickBot="1" x14ac:dyDescent="0.3">
      <c r="A107" s="981" t="s">
        <v>16</v>
      </c>
      <c r="B107" s="983"/>
      <c r="C107" s="983"/>
      <c r="D107" s="983"/>
      <c r="E107" s="983"/>
      <c r="F107" s="983"/>
      <c r="G107" s="983"/>
      <c r="H107" s="983"/>
      <c r="I107" s="983"/>
      <c r="J107" s="984"/>
      <c r="K107" s="691" t="s">
        <v>11</v>
      </c>
      <c r="L107" s="63" t="s">
        <v>12</v>
      </c>
    </row>
    <row r="108" spans="1:12" ht="15" customHeight="1" x14ac:dyDescent="0.25">
      <c r="A108" s="473"/>
      <c r="B108" s="302"/>
      <c r="C108" s="710"/>
      <c r="D108" s="124"/>
      <c r="E108" s="125"/>
      <c r="F108" s="32"/>
      <c r="G108" s="124"/>
      <c r="H108" s="125"/>
      <c r="I108" s="318"/>
      <c r="J108" s="127"/>
      <c r="K108" s="258"/>
      <c r="L108" s="128"/>
    </row>
    <row r="109" spans="1:12" ht="15" customHeight="1" x14ac:dyDescent="0.25">
      <c r="A109" s="729" t="s">
        <v>17</v>
      </c>
      <c r="B109" s="302"/>
      <c r="C109" s="257"/>
      <c r="D109" s="124"/>
      <c r="E109" s="125"/>
      <c r="F109" s="125"/>
      <c r="G109" s="124"/>
      <c r="H109" s="125"/>
      <c r="I109" s="318"/>
      <c r="J109" s="127"/>
      <c r="K109" s="258"/>
      <c r="L109" s="128"/>
    </row>
    <row r="110" spans="1:12" ht="15" customHeight="1" x14ac:dyDescent="0.25">
      <c r="A110" s="473"/>
      <c r="B110" s="302"/>
      <c r="C110" s="257"/>
      <c r="D110" s="124"/>
      <c r="E110" s="125"/>
      <c r="F110" s="125"/>
      <c r="G110" s="124"/>
      <c r="H110" s="125"/>
      <c r="I110" s="318"/>
      <c r="J110" s="127"/>
      <c r="K110" s="258"/>
      <c r="L110" s="128"/>
    </row>
    <row r="111" spans="1:12" ht="15" customHeight="1" x14ac:dyDescent="0.25">
      <c r="A111" s="227"/>
      <c r="B111" s="321" t="s">
        <v>193</v>
      </c>
      <c r="C111" s="322"/>
      <c r="D111" s="314"/>
      <c r="E111" s="313"/>
      <c r="F111" s="125"/>
      <c r="G111" s="314"/>
      <c r="H111" s="314"/>
      <c r="I111" s="323"/>
      <c r="J111" s="127"/>
      <c r="K111" s="309"/>
      <c r="L111" s="219"/>
    </row>
    <row r="112" spans="1:12" ht="36.75" customHeight="1" thickBot="1" x14ac:dyDescent="0.3">
      <c r="A112" s="227"/>
      <c r="B112" s="1061" t="s">
        <v>371</v>
      </c>
      <c r="C112" s="1062"/>
      <c r="D112" s="307"/>
      <c r="E112" s="308" t="s">
        <v>390</v>
      </c>
      <c r="F112" s="224"/>
      <c r="G112" s="324"/>
      <c r="H112" s="304"/>
      <c r="I112" s="256"/>
      <c r="J112" s="127"/>
      <c r="K112" s="309"/>
      <c r="L112" s="219"/>
    </row>
    <row r="113" spans="1:12" ht="15.95" customHeight="1" x14ac:dyDescent="0.25">
      <c r="A113" s="227"/>
      <c r="B113" s="1063">
        <v>1626.4939999999999</v>
      </c>
      <c r="C113" s="1064"/>
      <c r="D113" s="129"/>
      <c r="E113" s="304">
        <f>B113/9</f>
        <v>180.72155555555554</v>
      </c>
      <c r="F113" s="217"/>
      <c r="G113" s="325"/>
      <c r="H113" s="304"/>
      <c r="I113" s="256"/>
      <c r="J113" s="127"/>
      <c r="K113" s="310">
        <f>E113</f>
        <v>180.72155555555554</v>
      </c>
      <c r="L113" s="219"/>
    </row>
    <row r="114" spans="1:12" ht="15.95" customHeight="1" x14ac:dyDescent="0.25">
      <c r="A114" s="227"/>
      <c r="B114" s="224"/>
      <c r="C114" s="213"/>
      <c r="D114" s="213"/>
      <c r="E114" s="270"/>
      <c r="F114" s="217"/>
      <c r="G114" s="270"/>
      <c r="H114" s="233"/>
      <c r="I114" s="240"/>
      <c r="J114" s="222"/>
      <c r="K114" s="218"/>
      <c r="L114" s="219"/>
    </row>
    <row r="115" spans="1:12" ht="15.95" customHeight="1" x14ac:dyDescent="0.25">
      <c r="A115" s="227"/>
      <c r="B115" s="326" t="s">
        <v>192</v>
      </c>
      <c r="C115" s="323"/>
      <c r="D115" s="323"/>
      <c r="E115" s="323"/>
      <c r="F115" s="314"/>
      <c r="G115" s="323"/>
      <c r="H115" s="323"/>
      <c r="I115" s="256"/>
      <c r="J115" s="127"/>
      <c r="K115" s="309"/>
      <c r="L115" s="219"/>
    </row>
    <row r="116" spans="1:12" ht="36.75" customHeight="1" thickBot="1" x14ac:dyDescent="0.3">
      <c r="A116" s="227"/>
      <c r="B116" s="1061" t="s">
        <v>371</v>
      </c>
      <c r="C116" s="1062"/>
      <c r="D116" s="307"/>
      <c r="E116" s="308" t="s">
        <v>390</v>
      </c>
      <c r="F116" s="224"/>
      <c r="G116" s="324"/>
      <c r="H116" s="304"/>
      <c r="I116" s="256"/>
      <c r="J116" s="127"/>
      <c r="K116" s="309"/>
      <c r="L116" s="219"/>
    </row>
    <row r="117" spans="1:12" ht="15.95" customHeight="1" x14ac:dyDescent="0.25">
      <c r="A117" s="227"/>
      <c r="B117" s="1063">
        <v>478.33</v>
      </c>
      <c r="C117" s="1064"/>
      <c r="D117" s="129"/>
      <c r="E117" s="304">
        <f>B117/9</f>
        <v>53.147777777777776</v>
      </c>
      <c r="F117" s="217"/>
      <c r="G117" s="325"/>
      <c r="H117" s="304"/>
      <c r="I117" s="256"/>
      <c r="J117" s="127"/>
      <c r="K117" s="310">
        <f>E117</f>
        <v>53.147777777777776</v>
      </c>
      <c r="L117" s="219"/>
    </row>
    <row r="118" spans="1:12" ht="15.95" customHeight="1" x14ac:dyDescent="0.25">
      <c r="A118" s="227"/>
      <c r="B118" s="220"/>
      <c r="C118" s="220"/>
      <c r="D118" s="220"/>
      <c r="E118" s="220"/>
      <c r="F118" s="270"/>
      <c r="G118" s="220"/>
      <c r="H118" s="220"/>
      <c r="I118" s="236"/>
      <c r="J118" s="222"/>
      <c r="K118" s="218"/>
      <c r="L118" s="219"/>
    </row>
    <row r="119" spans="1:12" ht="15.95" customHeight="1" x14ac:dyDescent="0.25">
      <c r="A119" s="218"/>
      <c r="B119" s="326" t="s">
        <v>196</v>
      </c>
      <c r="C119" s="323"/>
      <c r="D119" s="323"/>
      <c r="E119" s="323"/>
      <c r="F119" s="323"/>
      <c r="G119" s="323"/>
      <c r="H119" s="323"/>
      <c r="I119" s="256"/>
      <c r="J119" s="127"/>
      <c r="K119" s="309"/>
      <c r="L119" s="219"/>
    </row>
    <row r="120" spans="1:12" ht="36.75" customHeight="1" thickBot="1" x14ac:dyDescent="0.3">
      <c r="A120" s="218"/>
      <c r="B120" s="306" t="s">
        <v>31</v>
      </c>
      <c r="C120" s="307" t="s">
        <v>30</v>
      </c>
      <c r="D120" s="308" t="s">
        <v>26</v>
      </c>
      <c r="E120" s="308" t="s">
        <v>34</v>
      </c>
      <c r="F120" s="324"/>
      <c r="G120" s="324"/>
      <c r="H120" s="304"/>
      <c r="I120" s="256"/>
      <c r="J120" s="127"/>
      <c r="K120" s="309"/>
      <c r="L120" s="219"/>
    </row>
    <row r="121" spans="1:12" ht="15.95" customHeight="1" x14ac:dyDescent="0.25">
      <c r="A121" s="218"/>
      <c r="B121" s="255">
        <v>2.375</v>
      </c>
      <c r="C121" s="472">
        <v>75.665999999999997</v>
      </c>
      <c r="D121" s="304">
        <f>(B121)*C121</f>
        <v>179.70675</v>
      </c>
      <c r="E121" s="304">
        <f>D121/9</f>
        <v>19.967416666666665</v>
      </c>
      <c r="F121" s="325"/>
      <c r="G121" s="325"/>
      <c r="H121" s="304"/>
      <c r="I121" s="256"/>
      <c r="J121" s="127"/>
      <c r="K121" s="310">
        <f>E121</f>
        <v>19.967416666666665</v>
      </c>
      <c r="L121" s="219"/>
    </row>
    <row r="122" spans="1:12" ht="15.95" customHeight="1" x14ac:dyDescent="0.25">
      <c r="A122" s="218"/>
      <c r="B122" s="224"/>
      <c r="C122" s="232"/>
      <c r="D122" s="213"/>
      <c r="E122" s="224"/>
      <c r="F122" s="220"/>
      <c r="G122" s="224"/>
      <c r="H122" s="224"/>
      <c r="I122" s="236"/>
      <c r="J122" s="222"/>
      <c r="K122" s="218"/>
      <c r="L122" s="219"/>
    </row>
    <row r="123" spans="1:12" ht="15" customHeight="1" x14ac:dyDescent="0.25">
      <c r="A123" s="218"/>
      <c r="B123" s="326" t="s">
        <v>190</v>
      </c>
      <c r="C123" s="232"/>
      <c r="D123" s="213"/>
      <c r="E123" s="224"/>
      <c r="F123" s="224"/>
      <c r="G123" s="221"/>
      <c r="H123" s="224"/>
      <c r="I123" s="236"/>
      <c r="J123" s="222"/>
      <c r="K123" s="218"/>
      <c r="L123" s="219"/>
    </row>
    <row r="124" spans="1:12" ht="30" customHeight="1" thickBot="1" x14ac:dyDescent="0.3">
      <c r="A124" s="218"/>
      <c r="B124" s="306" t="s">
        <v>31</v>
      </c>
      <c r="C124" s="307" t="s">
        <v>32</v>
      </c>
      <c r="D124" s="307" t="s">
        <v>189</v>
      </c>
      <c r="E124" s="308" t="s">
        <v>26</v>
      </c>
      <c r="F124" s="308" t="s">
        <v>34</v>
      </c>
      <c r="G124" s="324"/>
      <c r="H124" s="304"/>
      <c r="I124" s="256"/>
      <c r="J124" s="127"/>
      <c r="K124" s="309"/>
      <c r="L124" s="219"/>
    </row>
    <row r="125" spans="1:12" ht="15" customHeight="1" x14ac:dyDescent="0.25">
      <c r="A125" s="218"/>
      <c r="B125" s="472">
        <v>2.6549999999999998</v>
      </c>
      <c r="C125" s="472">
        <v>1.75</v>
      </c>
      <c r="D125" s="256">
        <v>2</v>
      </c>
      <c r="E125" s="304">
        <f>B125*C125*D125</f>
        <v>9.2924999999999986</v>
      </c>
      <c r="F125" s="304">
        <f>E125/9</f>
        <v>1.0324999999999998</v>
      </c>
      <c r="G125" s="221"/>
      <c r="H125" s="224"/>
      <c r="I125" s="236"/>
      <c r="J125" s="222"/>
      <c r="K125" s="310"/>
      <c r="L125" s="219"/>
    </row>
    <row r="126" spans="1:12" s="733" customFormat="1" ht="15" customHeight="1" x14ac:dyDescent="0.25">
      <c r="A126" s="730"/>
      <c r="B126" s="39">
        <v>2.6549999999999998</v>
      </c>
      <c r="C126" s="731">
        <v>1.84</v>
      </c>
      <c r="D126" s="140">
        <v>2</v>
      </c>
      <c r="E126" s="42">
        <v>9.2924999999999986</v>
      </c>
      <c r="F126" s="42">
        <f>E126/9</f>
        <v>1.0324999999999998</v>
      </c>
      <c r="G126" s="137"/>
      <c r="H126" s="39"/>
      <c r="I126" s="140"/>
      <c r="J126" s="112"/>
      <c r="K126" s="734"/>
      <c r="L126" s="732"/>
    </row>
    <row r="127" spans="1:12" ht="15" customHeight="1" x14ac:dyDescent="0.25">
      <c r="A127" s="730"/>
      <c r="B127" s="39"/>
      <c r="C127" s="731"/>
      <c r="D127" s="735"/>
      <c r="E127" s="39" t="s">
        <v>173</v>
      </c>
      <c r="F127" s="42">
        <f>SUM(F125:F126)</f>
        <v>2.0649999999999995</v>
      </c>
      <c r="G127" s="137"/>
      <c r="H127" s="39"/>
      <c r="I127" s="140"/>
      <c r="J127" s="112"/>
      <c r="K127" s="734">
        <f>F127</f>
        <v>2.0649999999999995</v>
      </c>
      <c r="L127" s="732"/>
    </row>
    <row r="128" spans="1:12" ht="15" customHeight="1" x14ac:dyDescent="0.25">
      <c r="A128" s="730"/>
      <c r="B128" s="38"/>
      <c r="C128" s="731"/>
      <c r="D128" s="735"/>
      <c r="E128" s="39"/>
      <c r="F128" s="39"/>
      <c r="G128" s="137"/>
      <c r="H128" s="39"/>
      <c r="I128" s="140"/>
      <c r="J128" s="112"/>
      <c r="K128" s="730"/>
      <c r="L128" s="732"/>
    </row>
    <row r="129" spans="1:12" ht="15" customHeight="1" x14ac:dyDescent="0.25">
      <c r="A129" s="218"/>
      <c r="B129" s="326" t="s">
        <v>392</v>
      </c>
      <c r="C129" s="232"/>
      <c r="D129" s="728"/>
      <c r="E129" s="224"/>
      <c r="F129" s="224"/>
      <c r="G129" s="221"/>
      <c r="H129" s="224"/>
      <c r="I129" s="236"/>
      <c r="J129" s="222"/>
      <c r="K129" s="218"/>
      <c r="L129" s="219"/>
    </row>
    <row r="130" spans="1:12" ht="30" customHeight="1" thickBot="1" x14ac:dyDescent="0.3">
      <c r="A130" s="218"/>
      <c r="B130" s="306" t="s">
        <v>40</v>
      </c>
      <c r="C130" s="307" t="s">
        <v>30</v>
      </c>
      <c r="D130" s="307" t="s">
        <v>189</v>
      </c>
      <c r="E130" s="308" t="s">
        <v>26</v>
      </c>
      <c r="F130" s="308" t="s">
        <v>34</v>
      </c>
      <c r="G130" s="324"/>
      <c r="H130" s="304"/>
      <c r="I130" s="256"/>
      <c r="J130" s="127"/>
      <c r="K130" s="309"/>
      <c r="L130" s="219"/>
    </row>
    <row r="131" spans="1:12" ht="15" customHeight="1" x14ac:dyDescent="0.25">
      <c r="A131" s="218"/>
      <c r="B131" s="472">
        <v>8.6790000000000003</v>
      </c>
      <c r="C131" s="472">
        <v>9.1430000000000007</v>
      </c>
      <c r="D131" s="256">
        <v>1</v>
      </c>
      <c r="E131" s="304">
        <f>B131*C131*D131</f>
        <v>79.352097000000015</v>
      </c>
      <c r="F131" s="304">
        <f>E131/9</f>
        <v>8.8168996666666679</v>
      </c>
      <c r="G131" s="221"/>
      <c r="H131" s="224"/>
      <c r="I131" s="236"/>
      <c r="J131" s="222"/>
      <c r="K131" s="310"/>
      <c r="L131" s="219"/>
    </row>
    <row r="132" spans="1:12" s="733" customFormat="1" ht="15" customHeight="1" x14ac:dyDescent="0.25">
      <c r="A132" s="730"/>
      <c r="B132" s="39"/>
      <c r="C132" s="731"/>
      <c r="D132" s="140"/>
      <c r="E132" s="42">
        <v>2.16</v>
      </c>
      <c r="F132" s="42">
        <f>E132/9</f>
        <v>0.24000000000000002</v>
      </c>
      <c r="G132" s="137"/>
      <c r="H132" s="39"/>
      <c r="I132" s="140"/>
      <c r="J132" s="112"/>
      <c r="K132" s="734"/>
      <c r="L132" s="732"/>
    </row>
    <row r="133" spans="1:12" ht="15" customHeight="1" x14ac:dyDescent="0.25">
      <c r="A133" s="730"/>
      <c r="B133" s="39"/>
      <c r="C133" s="731"/>
      <c r="D133" s="735"/>
      <c r="E133" s="39" t="s">
        <v>173</v>
      </c>
      <c r="F133" s="42">
        <f>SUM(F131:F132)</f>
        <v>9.0568996666666681</v>
      </c>
      <c r="G133" s="137"/>
      <c r="H133" s="39"/>
      <c r="I133" s="140"/>
      <c r="J133" s="112"/>
      <c r="K133" s="734">
        <f>F133</f>
        <v>9.0568996666666681</v>
      </c>
      <c r="L133" s="732"/>
    </row>
    <row r="134" spans="1:12" ht="15" customHeight="1" x14ac:dyDescent="0.25">
      <c r="A134" s="218"/>
      <c r="B134" s="224"/>
      <c r="C134" s="232"/>
      <c r="D134" s="728"/>
      <c r="E134" s="224"/>
      <c r="F134" s="224"/>
      <c r="G134" s="221"/>
      <c r="H134" s="224"/>
      <c r="I134" s="236"/>
      <c r="J134" s="222"/>
      <c r="K134" s="218"/>
      <c r="L134" s="219"/>
    </row>
    <row r="135" spans="1:12" ht="15" customHeight="1" x14ac:dyDescent="0.25">
      <c r="A135" s="218"/>
      <c r="B135" s="326" t="s">
        <v>391</v>
      </c>
      <c r="C135" s="232"/>
      <c r="D135" s="728"/>
      <c r="E135" s="224"/>
      <c r="F135" s="224"/>
      <c r="G135" s="221"/>
      <c r="H135" s="224"/>
      <c r="I135" s="236"/>
      <c r="J135" s="222"/>
      <c r="K135" s="218"/>
      <c r="L135" s="219"/>
    </row>
    <row r="136" spans="1:12" ht="30" customHeight="1" thickBot="1" x14ac:dyDescent="0.3">
      <c r="A136" s="218"/>
      <c r="B136" s="306" t="s">
        <v>40</v>
      </c>
      <c r="C136" s="307" t="s">
        <v>30</v>
      </c>
      <c r="D136" s="307" t="s">
        <v>189</v>
      </c>
      <c r="E136" s="308" t="s">
        <v>26</v>
      </c>
      <c r="F136" s="308" t="s">
        <v>34</v>
      </c>
      <c r="G136" s="324"/>
      <c r="H136" s="304"/>
      <c r="I136" s="256"/>
      <c r="J136" s="127"/>
      <c r="K136" s="309"/>
      <c r="L136" s="219"/>
    </row>
    <row r="137" spans="1:12" ht="15" customHeight="1" x14ac:dyDescent="0.25">
      <c r="A137" s="218"/>
      <c r="B137" s="472">
        <v>14.45</v>
      </c>
      <c r="C137" s="472">
        <v>6.39</v>
      </c>
      <c r="D137" s="256">
        <v>1</v>
      </c>
      <c r="E137" s="304">
        <f>B137*C137*D137</f>
        <v>92.335499999999996</v>
      </c>
      <c r="F137" s="304">
        <f>E137/9</f>
        <v>10.259499999999999</v>
      </c>
      <c r="G137" s="221"/>
      <c r="H137" s="224"/>
      <c r="I137" s="236"/>
      <c r="J137" s="222"/>
      <c r="K137" s="310"/>
      <c r="L137" s="219"/>
    </row>
    <row r="138" spans="1:12" s="733" customFormat="1" ht="15" customHeight="1" x14ac:dyDescent="0.25">
      <c r="A138" s="730"/>
      <c r="B138" s="39">
        <v>21.22</v>
      </c>
      <c r="C138" s="731">
        <v>8.5030000000000001</v>
      </c>
      <c r="D138" s="140">
        <v>1</v>
      </c>
      <c r="E138" s="42">
        <f>B138*C138*D138</f>
        <v>180.43366</v>
      </c>
      <c r="F138" s="42">
        <f>E138/9</f>
        <v>20.048184444444445</v>
      </c>
      <c r="G138" s="137"/>
      <c r="H138" s="39"/>
      <c r="I138" s="140"/>
      <c r="J138" s="112"/>
      <c r="K138" s="734"/>
      <c r="L138" s="732"/>
    </row>
    <row r="139" spans="1:12" ht="15" customHeight="1" x14ac:dyDescent="0.25">
      <c r="A139" s="730"/>
      <c r="B139" s="39"/>
      <c r="C139" s="731"/>
      <c r="D139" s="735"/>
      <c r="E139" s="39" t="s">
        <v>173</v>
      </c>
      <c r="F139" s="42">
        <f>SUM(F137:F138)</f>
        <v>30.307684444444444</v>
      </c>
      <c r="G139" s="137"/>
      <c r="H139" s="39"/>
      <c r="I139" s="140"/>
      <c r="J139" s="112"/>
      <c r="K139" s="734">
        <f>F139</f>
        <v>30.307684444444444</v>
      </c>
      <c r="L139" s="732"/>
    </row>
    <row r="140" spans="1:12" ht="15" customHeight="1" x14ac:dyDescent="0.25">
      <c r="A140" s="730"/>
      <c r="B140" s="39"/>
      <c r="C140" s="731"/>
      <c r="D140" s="735"/>
      <c r="E140" s="39"/>
      <c r="F140" s="42"/>
      <c r="G140" s="137"/>
      <c r="H140" s="39"/>
      <c r="I140" s="140"/>
      <c r="J140" s="112"/>
      <c r="K140" s="734"/>
      <c r="L140" s="732"/>
    </row>
    <row r="141" spans="1:12" ht="15" customHeight="1" x14ac:dyDescent="0.25">
      <c r="A141" s="730"/>
      <c r="B141" s="39"/>
      <c r="C141" s="731"/>
      <c r="D141" s="735"/>
      <c r="E141" s="39"/>
      <c r="F141" s="42"/>
      <c r="G141" s="137"/>
      <c r="H141" s="39"/>
      <c r="I141" s="140"/>
      <c r="J141" s="112"/>
      <c r="K141" s="734"/>
      <c r="L141" s="732"/>
    </row>
    <row r="142" spans="1:12" ht="15" customHeight="1" x14ac:dyDescent="0.25">
      <c r="A142" s="730"/>
      <c r="B142" s="39"/>
      <c r="C142" s="731"/>
      <c r="D142" s="735"/>
      <c r="E142" s="39"/>
      <c r="F142" s="42"/>
      <c r="G142" s="137"/>
      <c r="H142" s="39"/>
      <c r="I142" s="140"/>
      <c r="J142" s="112"/>
      <c r="K142" s="734"/>
      <c r="L142" s="732"/>
    </row>
    <row r="143" spans="1:12" ht="15" customHeight="1" x14ac:dyDescent="0.25">
      <c r="A143" s="730"/>
      <c r="B143" s="39"/>
      <c r="C143" s="731"/>
      <c r="D143" s="735"/>
      <c r="E143" s="39"/>
      <c r="F143" s="42"/>
      <c r="G143" s="137"/>
      <c r="H143" s="39"/>
      <c r="I143" s="140"/>
      <c r="J143" s="112"/>
      <c r="K143" s="734"/>
      <c r="L143" s="732"/>
    </row>
    <row r="144" spans="1:12" ht="15" customHeight="1" x14ac:dyDescent="0.25">
      <c r="A144" s="730"/>
      <c r="B144" s="39"/>
      <c r="C144" s="731"/>
      <c r="D144" s="735"/>
      <c r="E144" s="39"/>
      <c r="F144" s="42"/>
      <c r="G144" s="137"/>
      <c r="H144" s="39"/>
      <c r="I144" s="140"/>
      <c r="J144" s="112"/>
      <c r="K144" s="734"/>
      <c r="L144" s="732"/>
    </row>
    <row r="145" spans="1:12" ht="15" customHeight="1" thickBot="1" x14ac:dyDescent="0.3">
      <c r="A145" s="218"/>
      <c r="B145" s="224"/>
      <c r="C145" s="232"/>
      <c r="D145" s="728"/>
      <c r="E145" s="224"/>
      <c r="F145" s="224"/>
      <c r="G145" s="221"/>
      <c r="H145" s="224"/>
      <c r="I145" s="236"/>
      <c r="J145" s="222"/>
      <c r="K145" s="218"/>
      <c r="L145" s="219"/>
    </row>
    <row r="146" spans="1:12" s="122" customFormat="1" ht="20.100000000000001" customHeight="1" thickBot="1" x14ac:dyDescent="0.3">
      <c r="A146" s="722"/>
      <c r="B146" s="723"/>
      <c r="C146" s="723"/>
      <c r="D146" s="723"/>
      <c r="E146" s="723"/>
      <c r="F146" s="723"/>
      <c r="G146" s="723"/>
      <c r="H146" s="723"/>
      <c r="I146" s="724"/>
      <c r="J146" s="759" t="s">
        <v>398</v>
      </c>
      <c r="K146" s="725">
        <f>ROUNDUP(SUM(K109:K139),0)</f>
        <v>296</v>
      </c>
      <c r="L146" s="742"/>
    </row>
    <row r="147" spans="1:12" s="122" customFormat="1" ht="20.100000000000001" customHeight="1" thickBot="1" x14ac:dyDescent="0.3">
      <c r="A147" s="722"/>
      <c r="B147" s="723"/>
      <c r="C147" s="723"/>
      <c r="D147" s="723"/>
      <c r="E147" s="723"/>
      <c r="F147" s="723"/>
      <c r="G147" s="723"/>
      <c r="H147" s="723"/>
      <c r="I147" s="724"/>
      <c r="J147" s="759" t="s">
        <v>405</v>
      </c>
      <c r="K147" s="725">
        <f>ROUNDUP(SUM(K109:K145),0)</f>
        <v>296</v>
      </c>
      <c r="L147" s="742"/>
    </row>
    <row r="148" spans="1:12" s="122" customFormat="1" ht="20.100000000000001" customHeight="1" thickBot="1" x14ac:dyDescent="0.3">
      <c r="A148" s="722"/>
      <c r="B148" s="723"/>
      <c r="C148" s="723"/>
      <c r="D148" s="723"/>
      <c r="E148" s="723"/>
      <c r="F148" s="723"/>
      <c r="G148" s="723"/>
      <c r="H148" s="723"/>
      <c r="I148" s="724"/>
      <c r="J148" s="752" t="s">
        <v>395</v>
      </c>
      <c r="K148" s="717" t="s">
        <v>200</v>
      </c>
      <c r="L148" s="726">
        <f>L100+K146</f>
        <v>1575</v>
      </c>
    </row>
    <row r="149" spans="1:12" ht="15" customHeight="1" x14ac:dyDescent="0.4">
      <c r="A149" s="100" t="s">
        <v>0</v>
      </c>
      <c r="B149" s="101"/>
      <c r="C149" s="102"/>
      <c r="D149" s="103" t="s">
        <v>2</v>
      </c>
      <c r="E149" s="143" t="s">
        <v>184</v>
      </c>
      <c r="F149" s="103" t="s">
        <v>4</v>
      </c>
      <c r="G149" s="104">
        <v>44232</v>
      </c>
      <c r="H149" s="103" t="s">
        <v>5</v>
      </c>
      <c r="I149" s="1000" t="s">
        <v>39</v>
      </c>
      <c r="J149" s="1001"/>
      <c r="K149" s="102"/>
      <c r="L149" s="105"/>
    </row>
    <row r="150" spans="1:12" ht="15" customHeight="1" x14ac:dyDescent="0.4">
      <c r="A150" s="106" t="s">
        <v>1</v>
      </c>
      <c r="B150" s="95"/>
      <c r="C150" s="8"/>
      <c r="D150" s="2" t="s">
        <v>3</v>
      </c>
      <c r="E150" s="1" t="s">
        <v>480</v>
      </c>
      <c r="F150" s="2" t="s">
        <v>4</v>
      </c>
      <c r="G150" s="49">
        <v>44235</v>
      </c>
      <c r="H150" s="3" t="s">
        <v>6</v>
      </c>
      <c r="I150" s="1031">
        <v>1</v>
      </c>
      <c r="J150" s="1032"/>
      <c r="K150" s="8"/>
      <c r="L150" s="96"/>
    </row>
    <row r="151" spans="1:12" ht="9.75" customHeight="1" x14ac:dyDescent="0.25">
      <c r="A151" s="60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96"/>
    </row>
    <row r="152" spans="1:12" ht="20.100000000000001" customHeight="1" x14ac:dyDescent="0.25">
      <c r="A152" s="144" t="s">
        <v>7</v>
      </c>
      <c r="B152" s="97"/>
      <c r="C152" s="993">
        <v>105792</v>
      </c>
      <c r="D152" s="993"/>
      <c r="E152" s="98" t="s">
        <v>74</v>
      </c>
      <c r="F152" s="994" t="s">
        <v>94</v>
      </c>
      <c r="G152" s="994"/>
      <c r="H152" s="98" t="s">
        <v>10</v>
      </c>
      <c r="I152" s="995" t="s">
        <v>93</v>
      </c>
      <c r="J152" s="995"/>
      <c r="K152" s="995"/>
      <c r="L152" s="996"/>
    </row>
    <row r="153" spans="1:12" ht="20.100000000000001" customHeight="1" x14ac:dyDescent="0.25">
      <c r="A153" s="144" t="s">
        <v>9</v>
      </c>
      <c r="B153" s="97"/>
      <c r="C153" s="997" t="s">
        <v>33</v>
      </c>
      <c r="D153" s="997"/>
      <c r="E153" s="997"/>
      <c r="F153" s="997"/>
      <c r="G153" s="997"/>
      <c r="H153" s="997"/>
      <c r="I153" s="997"/>
      <c r="J153" s="997"/>
      <c r="K153" s="97" t="s">
        <v>8</v>
      </c>
      <c r="L153" s="154" t="s">
        <v>59</v>
      </c>
    </row>
    <row r="154" spans="1:12" ht="20.100000000000001" customHeight="1" thickBot="1" x14ac:dyDescent="0.3">
      <c r="A154" s="11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132"/>
    </row>
    <row r="155" spans="1:12" ht="15" customHeight="1" thickBot="1" x14ac:dyDescent="0.3">
      <c r="A155" s="981" t="s">
        <v>16</v>
      </c>
      <c r="B155" s="983"/>
      <c r="C155" s="983"/>
      <c r="D155" s="983"/>
      <c r="E155" s="983"/>
      <c r="F155" s="983"/>
      <c r="G155" s="983"/>
      <c r="H155" s="983"/>
      <c r="I155" s="983"/>
      <c r="J155" s="984"/>
      <c r="K155" s="691" t="s">
        <v>11</v>
      </c>
      <c r="L155" s="63" t="s">
        <v>12</v>
      </c>
    </row>
    <row r="156" spans="1:12" ht="15" customHeight="1" x14ac:dyDescent="0.25">
      <c r="A156" s="736"/>
      <c r="B156" s="223"/>
      <c r="C156" s="480"/>
      <c r="D156" s="481"/>
      <c r="E156" s="223"/>
      <c r="F156" s="223"/>
      <c r="G156" s="737"/>
      <c r="H156" s="223"/>
      <c r="I156" s="547"/>
      <c r="J156" s="739"/>
      <c r="K156" s="741"/>
      <c r="L156" s="740"/>
    </row>
    <row r="157" spans="1:12" s="109" customFormat="1" ht="15" customHeight="1" x14ac:dyDescent="0.25">
      <c r="A157" s="227"/>
      <c r="B157" s="302" t="s">
        <v>18</v>
      </c>
      <c r="C157" s="232"/>
      <c r="D157" s="249"/>
      <c r="E157" s="224"/>
      <c r="F157" s="224"/>
      <c r="G157" s="226"/>
      <c r="H157" s="224"/>
      <c r="I157" s="236"/>
      <c r="J157" s="222"/>
      <c r="K157" s="219"/>
      <c r="L157" s="219"/>
    </row>
    <row r="158" spans="1:12" ht="15" customHeight="1" x14ac:dyDescent="0.25">
      <c r="A158" s="227"/>
      <c r="B158" s="321" t="s">
        <v>193</v>
      </c>
      <c r="C158" s="322"/>
      <c r="D158" s="314"/>
      <c r="E158" s="313"/>
      <c r="F158" s="125"/>
      <c r="G158" s="314"/>
      <c r="H158" s="314"/>
      <c r="I158" s="323"/>
      <c r="J158" s="127"/>
      <c r="K158" s="309"/>
      <c r="L158" s="219"/>
    </row>
    <row r="159" spans="1:12" ht="36.75" customHeight="1" thickBot="1" x14ac:dyDescent="0.3">
      <c r="A159" s="227"/>
      <c r="B159" s="1061" t="s">
        <v>371</v>
      </c>
      <c r="C159" s="1062"/>
      <c r="D159" s="307"/>
      <c r="E159" s="308" t="s">
        <v>390</v>
      </c>
      <c r="F159" s="224"/>
      <c r="G159" s="324"/>
      <c r="H159" s="304"/>
      <c r="I159" s="256"/>
      <c r="J159" s="127"/>
      <c r="K159" s="309"/>
      <c r="L159" s="219"/>
    </row>
    <row r="160" spans="1:12" ht="15.95" customHeight="1" x14ac:dyDescent="0.25">
      <c r="A160" s="227"/>
      <c r="B160" s="1063">
        <v>171.72</v>
      </c>
      <c r="C160" s="1064"/>
      <c r="D160" s="129"/>
      <c r="E160" s="304">
        <f>B160/9</f>
        <v>19.079999999999998</v>
      </c>
      <c r="F160" s="217"/>
      <c r="G160" s="325"/>
      <c r="H160" s="304"/>
      <c r="I160" s="256"/>
      <c r="J160" s="127"/>
      <c r="K160" s="310">
        <f>E160</f>
        <v>19.079999999999998</v>
      </c>
      <c r="L160" s="219"/>
    </row>
    <row r="161" spans="1:12" s="109" customFormat="1" ht="15" customHeight="1" x14ac:dyDescent="0.25">
      <c r="A161" s="227"/>
      <c r="B161" s="224"/>
      <c r="C161" s="213"/>
      <c r="D161" s="213"/>
      <c r="E161" s="270"/>
      <c r="F161" s="270"/>
      <c r="G161" s="270"/>
      <c r="H161" s="233"/>
      <c r="I161" s="240"/>
      <c r="J161" s="222"/>
      <c r="K161" s="219"/>
      <c r="L161" s="219"/>
    </row>
    <row r="162" spans="1:12" ht="15.95" customHeight="1" x14ac:dyDescent="0.25">
      <c r="A162" s="227"/>
      <c r="B162" s="326" t="s">
        <v>192</v>
      </c>
      <c r="C162" s="323"/>
      <c r="D162" s="323"/>
      <c r="E162" s="323"/>
      <c r="F162" s="323"/>
      <c r="G162" s="323"/>
      <c r="H162" s="323"/>
      <c r="I162" s="256"/>
      <c r="J162" s="127"/>
      <c r="K162" s="351"/>
      <c r="L162" s="219"/>
    </row>
    <row r="163" spans="1:12" ht="36.75" customHeight="1" thickBot="1" x14ac:dyDescent="0.3">
      <c r="A163" s="227"/>
      <c r="B163" s="1061" t="s">
        <v>371</v>
      </c>
      <c r="C163" s="1062"/>
      <c r="D163" s="307"/>
      <c r="E163" s="308" t="s">
        <v>390</v>
      </c>
      <c r="F163" s="224"/>
      <c r="G163" s="324"/>
      <c r="H163" s="304"/>
      <c r="I163" s="256"/>
      <c r="J163" s="127"/>
      <c r="K163" s="309"/>
      <c r="L163" s="219"/>
    </row>
    <row r="164" spans="1:12" ht="15.95" customHeight="1" x14ac:dyDescent="0.25">
      <c r="A164" s="227"/>
      <c r="B164" s="1063">
        <v>494.37</v>
      </c>
      <c r="C164" s="1064"/>
      <c r="D164" s="129"/>
      <c r="E164" s="304">
        <f>B164/9</f>
        <v>54.93</v>
      </c>
      <c r="F164" s="217"/>
      <c r="G164" s="325"/>
      <c r="H164" s="304"/>
      <c r="I164" s="256"/>
      <c r="J164" s="127"/>
      <c r="K164" s="310">
        <f>E164</f>
        <v>54.93</v>
      </c>
      <c r="L164" s="219"/>
    </row>
    <row r="165" spans="1:12" ht="15.95" customHeight="1" x14ac:dyDescent="0.25">
      <c r="A165" s="227"/>
      <c r="B165" s="220"/>
      <c r="C165" s="220"/>
      <c r="D165" s="220"/>
      <c r="E165" s="220"/>
      <c r="F165" s="220"/>
      <c r="G165" s="220"/>
      <c r="H165" s="220"/>
      <c r="I165" s="236"/>
      <c r="J165" s="222"/>
      <c r="K165" s="219"/>
      <c r="L165" s="219"/>
    </row>
    <row r="166" spans="1:12" ht="15.95" customHeight="1" x14ac:dyDescent="0.25">
      <c r="A166" s="227"/>
      <c r="B166" s="326" t="s">
        <v>196</v>
      </c>
      <c r="C166" s="323"/>
      <c r="D166" s="323"/>
      <c r="E166" s="323"/>
      <c r="F166" s="323"/>
      <c r="G166" s="323"/>
      <c r="H166" s="323"/>
      <c r="I166" s="256"/>
      <c r="J166" s="127"/>
      <c r="K166" s="351"/>
      <c r="L166" s="219"/>
    </row>
    <row r="167" spans="1:12" ht="36.75" customHeight="1" thickBot="1" x14ac:dyDescent="0.3">
      <c r="A167" s="218"/>
      <c r="B167" s="306" t="s">
        <v>31</v>
      </c>
      <c r="C167" s="307" t="s">
        <v>30</v>
      </c>
      <c r="D167" s="308" t="s">
        <v>26</v>
      </c>
      <c r="E167" s="308" t="s">
        <v>34</v>
      </c>
      <c r="F167" s="324"/>
      <c r="G167" s="324"/>
      <c r="H167" s="304"/>
      <c r="I167" s="256"/>
      <c r="J167" s="127"/>
      <c r="K167" s="309"/>
      <c r="L167" s="219"/>
    </row>
    <row r="168" spans="1:12" ht="15.95" customHeight="1" x14ac:dyDescent="0.25">
      <c r="A168" s="218"/>
      <c r="B168" s="255">
        <v>2.3330000000000002</v>
      </c>
      <c r="C168" s="472">
        <v>81.93</v>
      </c>
      <c r="D168" s="304">
        <f>(B168)*C168</f>
        <v>191.14269000000004</v>
      </c>
      <c r="E168" s="304">
        <f>D168/9</f>
        <v>21.238076666666672</v>
      </c>
      <c r="F168" s="325"/>
      <c r="G168" s="325"/>
      <c r="H168" s="304"/>
      <c r="I168" s="256"/>
      <c r="J168" s="127"/>
      <c r="K168" s="310">
        <f>E168</f>
        <v>21.238076666666672</v>
      </c>
      <c r="L168" s="219"/>
    </row>
    <row r="169" spans="1:12" ht="15.95" customHeight="1" x14ac:dyDescent="0.25">
      <c r="A169" s="227"/>
      <c r="B169" s="220"/>
      <c r="C169" s="220"/>
      <c r="D169" s="220"/>
      <c r="E169" s="220"/>
      <c r="F169" s="220"/>
      <c r="G169" s="220"/>
      <c r="H169" s="220"/>
      <c r="I169" s="236"/>
      <c r="J169" s="222"/>
      <c r="K169" s="219"/>
      <c r="L169" s="219"/>
    </row>
    <row r="170" spans="1:12" ht="15" customHeight="1" x14ac:dyDescent="0.25">
      <c r="A170" s="218"/>
      <c r="B170" s="326" t="s">
        <v>190</v>
      </c>
      <c r="C170" s="232"/>
      <c r="D170" s="213"/>
      <c r="E170" s="224"/>
      <c r="F170" s="224"/>
      <c r="G170" s="221"/>
      <c r="H170" s="224"/>
      <c r="I170" s="236"/>
      <c r="J170" s="222"/>
      <c r="K170" s="218"/>
      <c r="L170" s="219"/>
    </row>
    <row r="171" spans="1:12" ht="30" customHeight="1" thickBot="1" x14ac:dyDescent="0.3">
      <c r="A171" s="218"/>
      <c r="B171" s="306" t="s">
        <v>31</v>
      </c>
      <c r="C171" s="307" t="s">
        <v>32</v>
      </c>
      <c r="D171" s="307" t="s">
        <v>189</v>
      </c>
      <c r="E171" s="308" t="s">
        <v>26</v>
      </c>
      <c r="F171" s="308" t="s">
        <v>34</v>
      </c>
      <c r="G171" s="324"/>
      <c r="H171" s="304"/>
      <c r="I171" s="256"/>
      <c r="J171" s="127"/>
      <c r="K171" s="309"/>
      <c r="L171" s="219"/>
    </row>
    <row r="172" spans="1:12" ht="15" customHeight="1" x14ac:dyDescent="0.25">
      <c r="A172" s="218"/>
      <c r="B172" s="472">
        <v>2.92</v>
      </c>
      <c r="C172" s="472">
        <v>1.98</v>
      </c>
      <c r="D172" s="256">
        <v>2</v>
      </c>
      <c r="E172" s="304">
        <f>B172*C172*D172</f>
        <v>11.5632</v>
      </c>
      <c r="F172" s="304">
        <f>E172/9</f>
        <v>1.2847999999999999</v>
      </c>
      <c r="G172" s="221"/>
      <c r="H172" s="224"/>
      <c r="I172" s="236"/>
      <c r="J172" s="222"/>
      <c r="K172" s="310"/>
      <c r="L172" s="219"/>
    </row>
    <row r="173" spans="1:12" s="733" customFormat="1" ht="15" customHeight="1" x14ac:dyDescent="0.25">
      <c r="A173" s="730"/>
      <c r="B173" s="39">
        <v>2.92</v>
      </c>
      <c r="C173" s="731">
        <v>1.75</v>
      </c>
      <c r="D173" s="140">
        <v>2</v>
      </c>
      <c r="E173" s="42">
        <v>9.2924999999999986</v>
      </c>
      <c r="F173" s="42">
        <f>E173/9</f>
        <v>1.0324999999999998</v>
      </c>
      <c r="G173" s="137"/>
      <c r="H173" s="39"/>
      <c r="I173" s="140"/>
      <c r="J173" s="112"/>
      <c r="K173" s="734"/>
      <c r="L173" s="732"/>
    </row>
    <row r="174" spans="1:12" ht="15" customHeight="1" x14ac:dyDescent="0.25">
      <c r="A174" s="730"/>
      <c r="B174" s="39"/>
      <c r="C174" s="731"/>
      <c r="D174" s="735"/>
      <c r="E174" s="39" t="s">
        <v>173</v>
      </c>
      <c r="F174" s="42">
        <f>SUM(F172:F173)</f>
        <v>2.3172999999999995</v>
      </c>
      <c r="G174" s="137"/>
      <c r="H174" s="39"/>
      <c r="I174" s="140"/>
      <c r="J174" s="112"/>
      <c r="K174" s="734">
        <f>F174</f>
        <v>2.3172999999999995</v>
      </c>
      <c r="L174" s="732"/>
    </row>
    <row r="175" spans="1:12" ht="15" customHeight="1" x14ac:dyDescent="0.25">
      <c r="A175" s="730"/>
      <c r="B175" s="39"/>
      <c r="C175" s="731"/>
      <c r="D175" s="735"/>
      <c r="E175" s="39"/>
      <c r="F175" s="42"/>
      <c r="G175" s="137"/>
      <c r="H175" s="39"/>
      <c r="I175" s="140"/>
      <c r="J175" s="112"/>
      <c r="K175" s="734"/>
      <c r="L175" s="732"/>
    </row>
    <row r="176" spans="1:12" ht="15" customHeight="1" x14ac:dyDescent="0.25">
      <c r="A176" s="227"/>
      <c r="B176" s="302" t="s">
        <v>118</v>
      </c>
      <c r="C176" s="313"/>
      <c r="D176" s="313"/>
      <c r="E176" s="313"/>
      <c r="F176" s="312"/>
      <c r="G176" s="313"/>
      <c r="H176" s="323"/>
      <c r="I176" s="318"/>
      <c r="J176" s="127"/>
      <c r="K176" s="478"/>
      <c r="L176" s="219"/>
    </row>
    <row r="177" spans="1:16" ht="15.75" customHeight="1" x14ac:dyDescent="0.25">
      <c r="A177" s="227"/>
      <c r="B177" s="321" t="s">
        <v>394</v>
      </c>
      <c r="C177" s="322"/>
      <c r="D177" s="314"/>
      <c r="E177" s="313"/>
      <c r="F177" s="313"/>
      <c r="G177" s="313"/>
      <c r="H177" s="314"/>
      <c r="I177" s="315"/>
      <c r="J177" s="127"/>
      <c r="K177" s="351"/>
      <c r="L177" s="219"/>
    </row>
    <row r="178" spans="1:16" ht="48" customHeight="1" thickBot="1" x14ac:dyDescent="0.3">
      <c r="A178" s="227"/>
      <c r="B178" s="308" t="s">
        <v>191</v>
      </c>
      <c r="C178" s="308" t="s">
        <v>34</v>
      </c>
      <c r="D178" s="32"/>
      <c r="E178" s="32"/>
      <c r="F178" s="32"/>
      <c r="G178" s="32"/>
      <c r="H178" s="323"/>
      <c r="I178" s="318"/>
      <c r="J178" s="127"/>
      <c r="K178" s="309"/>
      <c r="L178" s="219"/>
    </row>
    <row r="179" spans="1:16" ht="15" customHeight="1" x14ac:dyDescent="0.25">
      <c r="A179" s="227"/>
      <c r="B179" s="304">
        <v>107.21</v>
      </c>
      <c r="C179" s="304">
        <f>B179/9</f>
        <v>11.912222222222221</v>
      </c>
      <c r="D179" s="32"/>
      <c r="E179" s="32"/>
      <c r="F179" s="32"/>
      <c r="G179" s="32"/>
      <c r="H179" s="125"/>
      <c r="I179" s="318"/>
      <c r="J179" s="127"/>
      <c r="K179" s="310">
        <f>C179</f>
        <v>11.912222222222221</v>
      </c>
      <c r="L179" s="219"/>
    </row>
    <row r="180" spans="1:16" ht="15" customHeight="1" x14ac:dyDescent="0.25">
      <c r="A180" s="238"/>
      <c r="B180" s="304"/>
      <c r="C180" s="304"/>
      <c r="D180" s="32"/>
      <c r="E180" s="32"/>
      <c r="F180" s="32"/>
      <c r="G180" s="32"/>
      <c r="H180" s="125"/>
      <c r="I180" s="318"/>
      <c r="J180" s="127"/>
      <c r="K180" s="310"/>
      <c r="L180" s="219"/>
    </row>
    <row r="181" spans="1:16" s="109" customFormat="1" ht="15" customHeight="1" x14ac:dyDescent="0.25">
      <c r="A181" s="238"/>
      <c r="B181" s="317" t="s">
        <v>400</v>
      </c>
      <c r="C181" s="313"/>
      <c r="D181" s="313"/>
      <c r="E181" s="313"/>
      <c r="F181" s="325"/>
      <c r="G181" s="325"/>
      <c r="H181" s="336"/>
      <c r="I181" s="318"/>
      <c r="J181" s="127"/>
      <c r="K181" s="309"/>
      <c r="L181" s="219"/>
      <c r="M181" s="122"/>
      <c r="N181" s="122"/>
      <c r="O181" s="122"/>
      <c r="P181" s="122"/>
    </row>
    <row r="182" spans="1:16" s="109" customFormat="1" ht="15" customHeight="1" thickBot="1" x14ac:dyDescent="0.3">
      <c r="A182" s="227"/>
      <c r="B182" s="306" t="s">
        <v>194</v>
      </c>
      <c r="C182" s="306" t="s">
        <v>32</v>
      </c>
      <c r="D182" s="306" t="s">
        <v>26</v>
      </c>
      <c r="E182" s="308" t="s">
        <v>34</v>
      </c>
      <c r="F182" s="124"/>
      <c r="G182" s="124"/>
      <c r="H182" s="323"/>
      <c r="I182" s="323"/>
      <c r="J182" s="127"/>
      <c r="K182" s="309"/>
      <c r="L182" s="219"/>
      <c r="M182" s="122"/>
      <c r="N182" s="122"/>
      <c r="O182" s="122"/>
      <c r="P182" s="122"/>
    </row>
    <row r="183" spans="1:16" s="109" customFormat="1" ht="15" customHeight="1" x14ac:dyDescent="0.25">
      <c r="A183" s="227"/>
      <c r="B183" s="335">
        <v>5.7480000000000002</v>
      </c>
      <c r="C183" s="335">
        <v>2.6659999999999999</v>
      </c>
      <c r="D183" s="688">
        <f>B183*C183</f>
        <v>15.324168</v>
      </c>
      <c r="E183" s="304">
        <f>D183/9</f>
        <v>1.7026853333333334</v>
      </c>
      <c r="F183" s="313"/>
      <c r="G183" s="124"/>
      <c r="H183" s="323"/>
      <c r="I183" s="323"/>
      <c r="J183" s="127"/>
      <c r="K183" s="310">
        <f>E183</f>
        <v>1.7026853333333334</v>
      </c>
      <c r="L183" s="219"/>
      <c r="M183" s="122"/>
      <c r="N183" s="122"/>
      <c r="O183" s="122"/>
      <c r="P183" s="122"/>
    </row>
    <row r="184" spans="1:16" s="109" customFormat="1" ht="15" customHeight="1" x14ac:dyDescent="0.25">
      <c r="A184" s="227"/>
      <c r="B184" s="312"/>
      <c r="C184" s="312"/>
      <c r="D184" s="312"/>
      <c r="E184" s="312"/>
      <c r="F184" s="312"/>
      <c r="G184" s="325"/>
      <c r="H184" s="314"/>
      <c r="I184" s="315"/>
      <c r="J184" s="127"/>
      <c r="K184" s="351"/>
      <c r="L184" s="219"/>
    </row>
    <row r="185" spans="1:16" s="109" customFormat="1" ht="15" customHeight="1" x14ac:dyDescent="0.25">
      <c r="A185" s="238"/>
      <c r="B185" s="317" t="s">
        <v>401</v>
      </c>
      <c r="C185" s="313"/>
      <c r="D185" s="313"/>
      <c r="E185" s="313"/>
      <c r="F185" s="313"/>
      <c r="G185" s="325"/>
      <c r="H185" s="313"/>
      <c r="I185" s="318"/>
      <c r="J185" s="127"/>
      <c r="K185" s="310"/>
      <c r="L185" s="219"/>
    </row>
    <row r="186" spans="1:16" ht="48" customHeight="1" thickBot="1" x14ac:dyDescent="0.3">
      <c r="A186" s="227"/>
      <c r="B186" s="308" t="s">
        <v>191</v>
      </c>
      <c r="C186" s="308" t="s">
        <v>34</v>
      </c>
      <c r="D186" s="32"/>
      <c r="E186" s="32"/>
      <c r="F186" s="32"/>
      <c r="G186" s="32"/>
      <c r="H186" s="323"/>
      <c r="I186" s="318"/>
      <c r="J186" s="127"/>
      <c r="K186" s="309"/>
      <c r="L186" s="219"/>
    </row>
    <row r="187" spans="1:16" ht="15" customHeight="1" x14ac:dyDescent="0.25">
      <c r="A187" s="227"/>
      <c r="B187" s="304">
        <v>34.06</v>
      </c>
      <c r="C187" s="304">
        <f>B187/9</f>
        <v>3.7844444444444445</v>
      </c>
      <c r="D187" s="32"/>
      <c r="E187" s="32"/>
      <c r="F187" s="32"/>
      <c r="G187" s="32"/>
      <c r="H187" s="125"/>
      <c r="I187" s="318"/>
      <c r="J187" s="127"/>
      <c r="K187" s="310">
        <f>C187</f>
        <v>3.7844444444444445</v>
      </c>
      <c r="L187" s="219"/>
    </row>
    <row r="188" spans="1:16" s="109" customFormat="1" ht="15" customHeight="1" x14ac:dyDescent="0.25">
      <c r="A188" s="227"/>
      <c r="B188" s="312"/>
      <c r="C188" s="312"/>
      <c r="D188" s="312"/>
      <c r="E188" s="312"/>
      <c r="F188" s="325"/>
      <c r="G188" s="325"/>
      <c r="H188" s="336"/>
      <c r="I188" s="318"/>
      <c r="J188" s="127"/>
      <c r="K188" s="309"/>
      <c r="L188" s="219"/>
      <c r="M188" s="122"/>
      <c r="N188" s="122"/>
      <c r="O188" s="122"/>
      <c r="P188" s="122"/>
    </row>
    <row r="189" spans="1:16" s="109" customFormat="1" ht="15" customHeight="1" x14ac:dyDescent="0.25">
      <c r="A189" s="238"/>
      <c r="B189" s="317" t="s">
        <v>399</v>
      </c>
      <c r="C189" s="313"/>
      <c r="D189" s="313"/>
      <c r="E189" s="313"/>
      <c r="F189" s="325"/>
      <c r="G189" s="325"/>
      <c r="H189" s="336"/>
      <c r="I189" s="318"/>
      <c r="J189" s="127"/>
      <c r="K189" s="309"/>
      <c r="L189" s="219"/>
      <c r="M189" s="122"/>
      <c r="N189" s="122"/>
      <c r="O189" s="122"/>
      <c r="P189" s="122"/>
    </row>
    <row r="190" spans="1:16" s="109" customFormat="1" ht="15" customHeight="1" thickBot="1" x14ac:dyDescent="0.3">
      <c r="A190" s="227"/>
      <c r="B190" s="306" t="s">
        <v>194</v>
      </c>
      <c r="C190" s="306" t="s">
        <v>32</v>
      </c>
      <c r="D190" s="306" t="s">
        <v>26</v>
      </c>
      <c r="E190" s="308" t="s">
        <v>34</v>
      </c>
      <c r="F190" s="124"/>
      <c r="G190" s="124"/>
      <c r="H190" s="323"/>
      <c r="I190" s="323"/>
      <c r="J190" s="127"/>
      <c r="K190" s="309"/>
      <c r="L190" s="219"/>
      <c r="M190" s="122"/>
      <c r="N190" s="122"/>
      <c r="O190" s="122"/>
      <c r="P190" s="122"/>
    </row>
    <row r="191" spans="1:16" s="109" customFormat="1" ht="15" customHeight="1" x14ac:dyDescent="0.25">
      <c r="A191" s="227"/>
      <c r="B191" s="335">
        <v>19.867999999999999</v>
      </c>
      <c r="C191" s="335">
        <v>6.742</v>
      </c>
      <c r="D191" s="688">
        <f>B191*C191</f>
        <v>133.95005599999999</v>
      </c>
      <c r="E191" s="304">
        <f>D191/9</f>
        <v>14.883339555555555</v>
      </c>
      <c r="F191" s="313"/>
      <c r="G191" s="124"/>
      <c r="H191" s="323"/>
      <c r="I191" s="323"/>
      <c r="J191" s="127"/>
      <c r="K191" s="310">
        <f>E191</f>
        <v>14.883339555555555</v>
      </c>
      <c r="L191" s="219"/>
      <c r="M191" s="122"/>
      <c r="N191" s="122"/>
      <c r="O191" s="122"/>
      <c r="P191" s="122"/>
    </row>
    <row r="192" spans="1:16" s="109" customFormat="1" ht="15" customHeight="1" x14ac:dyDescent="0.25">
      <c r="A192" s="227"/>
      <c r="B192" s="335"/>
      <c r="C192" s="335"/>
      <c r="D192" s="688"/>
      <c r="E192" s="304"/>
      <c r="F192" s="313"/>
      <c r="G192" s="124"/>
      <c r="H192" s="323"/>
      <c r="I192" s="323"/>
      <c r="J192" s="526"/>
      <c r="K192" s="478"/>
      <c r="L192" s="743"/>
      <c r="M192" s="122"/>
      <c r="N192" s="122"/>
      <c r="O192" s="122"/>
      <c r="P192" s="122"/>
    </row>
    <row r="193" spans="1:16" s="109" customFormat="1" ht="15" customHeight="1" x14ac:dyDescent="0.25">
      <c r="A193" s="227"/>
      <c r="B193" s="335"/>
      <c r="C193" s="335"/>
      <c r="D193" s="688"/>
      <c r="E193" s="304"/>
      <c r="F193" s="313"/>
      <c r="G193" s="124"/>
      <c r="H193" s="323"/>
      <c r="I193" s="323"/>
      <c r="J193" s="526"/>
      <c r="K193" s="478"/>
      <c r="L193" s="743"/>
      <c r="M193" s="122"/>
      <c r="N193" s="122"/>
      <c r="O193" s="122"/>
      <c r="P193" s="122"/>
    </row>
    <row r="194" spans="1:16" s="109" customFormat="1" ht="15" customHeight="1" thickBot="1" x14ac:dyDescent="0.3">
      <c r="A194" s="238"/>
      <c r="B194" s="744"/>
      <c r="C194" s="744"/>
      <c r="D194" s="744"/>
      <c r="E194" s="744"/>
      <c r="F194" s="744"/>
      <c r="G194" s="744"/>
      <c r="H194" s="744"/>
      <c r="I194" s="765"/>
      <c r="J194" s="766"/>
      <c r="K194" s="767"/>
      <c r="L194" s="745"/>
      <c r="M194" s="122"/>
    </row>
    <row r="195" spans="1:16" s="109" customFormat="1" ht="20.100000000000001" customHeight="1" thickBot="1" x14ac:dyDescent="0.3">
      <c r="A195" s="746"/>
      <c r="B195" s="747"/>
      <c r="C195" s="748"/>
      <c r="D195" s="749"/>
      <c r="E195" s="747"/>
      <c r="F195" s="747"/>
      <c r="G195" s="747"/>
      <c r="H195" s="747"/>
      <c r="I195" s="751"/>
      <c r="J195" s="759" t="s">
        <v>398</v>
      </c>
      <c r="K195" s="761">
        <f>ROUNDUP(SUM(K157:K193),0)</f>
        <v>130</v>
      </c>
      <c r="L195" s="750"/>
      <c r="M195" s="122"/>
    </row>
    <row r="196" spans="1:16" s="122" customFormat="1" ht="20.100000000000001" customHeight="1" thickBot="1" x14ac:dyDescent="0.3">
      <c r="A196" s="720"/>
      <c r="B196" s="716"/>
      <c r="C196" s="716"/>
      <c r="D196" s="716"/>
      <c r="E196" s="716"/>
      <c r="F196" s="716"/>
      <c r="G196" s="716"/>
      <c r="H196" s="716"/>
      <c r="I196" s="721"/>
      <c r="J196" s="759" t="s">
        <v>405</v>
      </c>
      <c r="K196" s="717">
        <f>K147+K195</f>
        <v>426</v>
      </c>
      <c r="L196" s="719"/>
    </row>
    <row r="197" spans="1:16" s="122" customFormat="1" ht="20.100000000000001" customHeight="1" thickBot="1" x14ac:dyDescent="0.3">
      <c r="A197" s="720"/>
      <c r="B197" s="716"/>
      <c r="C197" s="716"/>
      <c r="D197" s="716"/>
      <c r="E197" s="716"/>
      <c r="F197" s="716"/>
      <c r="G197" s="716"/>
      <c r="H197" s="716"/>
      <c r="I197" s="721"/>
      <c r="J197" s="752" t="s">
        <v>395</v>
      </c>
      <c r="K197" s="753"/>
      <c r="L197" s="726">
        <f>L148+K195</f>
        <v>1705</v>
      </c>
    </row>
    <row r="198" spans="1:16" ht="15" customHeight="1" x14ac:dyDescent="0.4">
      <c r="A198" s="100" t="s">
        <v>0</v>
      </c>
      <c r="B198" s="101"/>
      <c r="C198" s="102"/>
      <c r="D198" s="103" t="s">
        <v>2</v>
      </c>
      <c r="E198" s="143" t="s">
        <v>184</v>
      </c>
      <c r="F198" s="103" t="s">
        <v>4</v>
      </c>
      <c r="G198" s="104">
        <v>44232</v>
      </c>
      <c r="H198" s="103" t="s">
        <v>5</v>
      </c>
      <c r="I198" s="1000" t="s">
        <v>39</v>
      </c>
      <c r="J198" s="1001"/>
      <c r="K198" s="102"/>
      <c r="L198" s="105"/>
    </row>
    <row r="199" spans="1:16" ht="15" customHeight="1" x14ac:dyDescent="0.4">
      <c r="A199" s="106" t="s">
        <v>1</v>
      </c>
      <c r="B199" s="95"/>
      <c r="C199" s="8"/>
      <c r="D199" s="2" t="s">
        <v>3</v>
      </c>
      <c r="E199" s="1" t="s">
        <v>480</v>
      </c>
      <c r="F199" s="2" t="s">
        <v>4</v>
      </c>
      <c r="G199" s="49">
        <v>44235</v>
      </c>
      <c r="H199" s="3" t="s">
        <v>6</v>
      </c>
      <c r="I199" s="1031">
        <v>1</v>
      </c>
      <c r="J199" s="1032"/>
      <c r="K199" s="8"/>
      <c r="L199" s="96"/>
    </row>
    <row r="200" spans="1:16" ht="9.75" customHeight="1" x14ac:dyDescent="0.25">
      <c r="A200" s="60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96"/>
    </row>
    <row r="201" spans="1:16" ht="20.100000000000001" customHeight="1" x14ac:dyDescent="0.25">
      <c r="A201" s="144" t="s">
        <v>7</v>
      </c>
      <c r="B201" s="97"/>
      <c r="C201" s="993">
        <v>105792</v>
      </c>
      <c r="D201" s="993"/>
      <c r="E201" s="98" t="s">
        <v>74</v>
      </c>
      <c r="F201" s="994" t="s">
        <v>94</v>
      </c>
      <c r="G201" s="994"/>
      <c r="H201" s="98" t="s">
        <v>10</v>
      </c>
      <c r="I201" s="995" t="s">
        <v>93</v>
      </c>
      <c r="J201" s="995"/>
      <c r="K201" s="995"/>
      <c r="L201" s="996"/>
    </row>
    <row r="202" spans="1:16" ht="20.100000000000001" customHeight="1" x14ac:dyDescent="0.25">
      <c r="A202" s="144" t="s">
        <v>9</v>
      </c>
      <c r="B202" s="97"/>
      <c r="C202" s="997" t="s">
        <v>33</v>
      </c>
      <c r="D202" s="997"/>
      <c r="E202" s="997"/>
      <c r="F202" s="997"/>
      <c r="G202" s="997"/>
      <c r="H202" s="997"/>
      <c r="I202" s="997"/>
      <c r="J202" s="997"/>
      <c r="K202" s="97" t="s">
        <v>8</v>
      </c>
      <c r="L202" s="154" t="s">
        <v>59</v>
      </c>
    </row>
    <row r="203" spans="1:16" ht="20.100000000000001" customHeight="1" thickBot="1" x14ac:dyDescent="0.3">
      <c r="A203" s="11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132"/>
    </row>
    <row r="204" spans="1:16" ht="15" customHeight="1" thickBot="1" x14ac:dyDescent="0.3">
      <c r="A204" s="981" t="s">
        <v>16</v>
      </c>
      <c r="B204" s="983"/>
      <c r="C204" s="983"/>
      <c r="D204" s="983"/>
      <c r="E204" s="983"/>
      <c r="F204" s="983"/>
      <c r="G204" s="983"/>
      <c r="H204" s="983"/>
      <c r="I204" s="983"/>
      <c r="J204" s="984"/>
      <c r="K204" s="691" t="s">
        <v>11</v>
      </c>
      <c r="L204" s="63" t="s">
        <v>12</v>
      </c>
    </row>
    <row r="205" spans="1:16" ht="15.75" customHeight="1" x14ac:dyDescent="0.25">
      <c r="A205" s="483"/>
      <c r="B205" s="302" t="s">
        <v>197</v>
      </c>
      <c r="C205" s="270"/>
      <c r="D205" s="213"/>
      <c r="E205" s="224"/>
      <c r="F205" s="224"/>
      <c r="G205" s="226"/>
      <c r="H205" s="224"/>
      <c r="I205" s="236"/>
      <c r="J205" s="222"/>
      <c r="K205" s="479"/>
      <c r="L205" s="231"/>
    </row>
    <row r="206" spans="1:16" ht="15" customHeight="1" x14ac:dyDescent="0.25">
      <c r="A206" s="483"/>
      <c r="B206" s="302"/>
      <c r="C206" s="270"/>
      <c r="D206" s="213"/>
      <c r="E206" s="224"/>
      <c r="F206" s="224"/>
      <c r="G206" s="226"/>
      <c r="H206" s="224"/>
      <c r="I206" s="236"/>
      <c r="J206" s="222"/>
      <c r="K206" s="479"/>
      <c r="L206" s="231"/>
    </row>
    <row r="207" spans="1:16" ht="15" customHeight="1" x14ac:dyDescent="0.25">
      <c r="A207" s="227"/>
      <c r="B207" s="302" t="s">
        <v>118</v>
      </c>
      <c r="C207" s="313"/>
      <c r="D207" s="313"/>
      <c r="E207" s="313"/>
      <c r="F207" s="312"/>
      <c r="G207" s="313"/>
      <c r="H207" s="323"/>
      <c r="I207" s="318"/>
      <c r="J207" s="127"/>
      <c r="K207" s="478"/>
      <c r="L207" s="219"/>
    </row>
    <row r="208" spans="1:16" ht="15.75" customHeight="1" x14ac:dyDescent="0.25">
      <c r="A208" s="227"/>
      <c r="B208" s="321" t="s">
        <v>402</v>
      </c>
      <c r="C208" s="322"/>
      <c r="D208" s="314"/>
      <c r="E208" s="313"/>
      <c r="F208" s="313"/>
      <c r="G208" s="313"/>
      <c r="H208" s="314"/>
      <c r="I208" s="315"/>
      <c r="J208" s="127"/>
      <c r="K208" s="351"/>
      <c r="L208" s="219"/>
    </row>
    <row r="209" spans="1:16" ht="48" customHeight="1" thickBot="1" x14ac:dyDescent="0.3">
      <c r="A209" s="227"/>
      <c r="B209" s="308" t="s">
        <v>191</v>
      </c>
      <c r="C209" s="308" t="s">
        <v>34</v>
      </c>
      <c r="D209" s="32"/>
      <c r="E209" s="32"/>
      <c r="F209" s="32"/>
      <c r="G209" s="32"/>
      <c r="H209" s="323"/>
      <c r="I209" s="318"/>
      <c r="J209" s="127"/>
      <c r="K209" s="309"/>
      <c r="L209" s="219"/>
    </row>
    <row r="210" spans="1:16" ht="15" customHeight="1" x14ac:dyDescent="0.25">
      <c r="A210" s="227"/>
      <c r="B210" s="304">
        <v>150.97</v>
      </c>
      <c r="C210" s="304">
        <f>B210/9</f>
        <v>16.774444444444445</v>
      </c>
      <c r="D210" s="32"/>
      <c r="E210" s="32"/>
      <c r="F210" s="32"/>
      <c r="G210" s="32"/>
      <c r="H210" s="125"/>
      <c r="I210" s="318"/>
      <c r="J210" s="127"/>
      <c r="K210" s="310">
        <f>C210</f>
        <v>16.774444444444445</v>
      </c>
      <c r="L210" s="219"/>
    </row>
    <row r="211" spans="1:16" ht="15" customHeight="1" x14ac:dyDescent="0.25">
      <c r="A211" s="238"/>
      <c r="B211" s="304"/>
      <c r="C211" s="304"/>
      <c r="D211" s="32"/>
      <c r="E211" s="32"/>
      <c r="F211" s="32"/>
      <c r="G211" s="32"/>
      <c r="H211" s="125"/>
      <c r="I211" s="318"/>
      <c r="J211" s="127"/>
      <c r="K211" s="310"/>
      <c r="L211" s="219"/>
    </row>
    <row r="212" spans="1:16" s="109" customFormat="1" ht="15" customHeight="1" x14ac:dyDescent="0.25">
      <c r="A212" s="238"/>
      <c r="B212" s="317" t="s">
        <v>403</v>
      </c>
      <c r="C212" s="313"/>
      <c r="D212" s="313"/>
      <c r="E212" s="313"/>
      <c r="F212" s="313"/>
      <c r="G212" s="325"/>
      <c r="H212" s="313"/>
      <c r="I212" s="318"/>
      <c r="J212" s="127"/>
      <c r="K212" s="310"/>
      <c r="L212" s="219"/>
    </row>
    <row r="213" spans="1:16" ht="48" customHeight="1" thickBot="1" x14ac:dyDescent="0.3">
      <c r="A213" s="227"/>
      <c r="B213" s="308" t="s">
        <v>191</v>
      </c>
      <c r="C213" s="308" t="s">
        <v>34</v>
      </c>
      <c r="D213" s="32"/>
      <c r="E213" s="32"/>
      <c r="F213" s="32"/>
      <c r="G213" s="32"/>
      <c r="H213" s="323"/>
      <c r="I213" s="318"/>
      <c r="J213" s="127"/>
      <c r="K213" s="309"/>
      <c r="L213" s="219"/>
    </row>
    <row r="214" spans="1:16" ht="15" customHeight="1" x14ac:dyDescent="0.25">
      <c r="A214" s="227"/>
      <c r="B214" s="304">
        <v>31.33</v>
      </c>
      <c r="C214" s="304">
        <f>B214/9</f>
        <v>3.4811111111111108</v>
      </c>
      <c r="D214" s="32"/>
      <c r="E214" s="32"/>
      <c r="F214" s="32"/>
      <c r="G214" s="32"/>
      <c r="H214" s="125"/>
      <c r="I214" s="318"/>
      <c r="J214" s="127"/>
      <c r="K214" s="310">
        <f>C214</f>
        <v>3.4811111111111108</v>
      </c>
      <c r="L214" s="219"/>
    </row>
    <row r="215" spans="1:16" s="109" customFormat="1" ht="15" customHeight="1" x14ac:dyDescent="0.25">
      <c r="A215" s="227"/>
      <c r="B215" s="312"/>
      <c r="C215" s="312"/>
      <c r="D215" s="312"/>
      <c r="E215" s="312"/>
      <c r="F215" s="325"/>
      <c r="G215" s="325"/>
      <c r="H215" s="336"/>
      <c r="I215" s="318"/>
      <c r="J215" s="127"/>
      <c r="K215" s="309"/>
      <c r="L215" s="219"/>
      <c r="M215" s="122"/>
      <c r="N215" s="122"/>
      <c r="O215" s="122"/>
      <c r="P215" s="122"/>
    </row>
    <row r="216" spans="1:16" s="109" customFormat="1" ht="15" customHeight="1" x14ac:dyDescent="0.25">
      <c r="A216" s="238"/>
      <c r="B216" s="317" t="s">
        <v>404</v>
      </c>
      <c r="C216" s="313"/>
      <c r="D216" s="313"/>
      <c r="E216" s="313"/>
      <c r="F216" s="325"/>
      <c r="G216" s="325"/>
      <c r="H216" s="336"/>
      <c r="I216" s="318"/>
      <c r="J216" s="127"/>
      <c r="K216" s="309"/>
      <c r="L216" s="219"/>
      <c r="M216" s="122"/>
      <c r="N216" s="122"/>
      <c r="O216" s="122"/>
      <c r="P216" s="122"/>
    </row>
    <row r="217" spans="1:16" s="109" customFormat="1" ht="15" customHeight="1" thickBot="1" x14ac:dyDescent="0.3">
      <c r="A217" s="227"/>
      <c r="B217" s="306" t="s">
        <v>194</v>
      </c>
      <c r="C217" s="306" t="s">
        <v>32</v>
      </c>
      <c r="D217" s="306" t="s">
        <v>26</v>
      </c>
      <c r="E217" s="308" t="s">
        <v>34</v>
      </c>
      <c r="F217" s="124"/>
      <c r="G217" s="124"/>
      <c r="H217" s="323"/>
      <c r="I217" s="323"/>
      <c r="J217" s="127"/>
      <c r="K217" s="309"/>
      <c r="L217" s="219"/>
      <c r="M217" s="122"/>
      <c r="N217" s="122"/>
      <c r="O217" s="122"/>
      <c r="P217" s="122"/>
    </row>
    <row r="218" spans="1:16" s="109" customFormat="1" ht="15" customHeight="1" x14ac:dyDescent="0.25">
      <c r="A218" s="227"/>
      <c r="B218" s="335">
        <v>21.943000000000001</v>
      </c>
      <c r="C218" s="335">
        <v>2.6669999999999998</v>
      </c>
      <c r="D218" s="688">
        <f>B218*C218</f>
        <v>58.521980999999997</v>
      </c>
      <c r="E218" s="304">
        <f>D218/9</f>
        <v>6.5024423333333328</v>
      </c>
      <c r="F218" s="313"/>
      <c r="G218" s="124"/>
      <c r="H218" s="323"/>
      <c r="I218" s="323"/>
      <c r="J218" s="127"/>
      <c r="K218" s="310">
        <f>E218</f>
        <v>6.5024423333333328</v>
      </c>
      <c r="L218" s="219"/>
      <c r="M218" s="122"/>
      <c r="N218" s="122"/>
      <c r="O218" s="122"/>
      <c r="P218" s="122"/>
    </row>
    <row r="219" spans="1:16" s="109" customFormat="1" ht="15" customHeight="1" x14ac:dyDescent="0.25">
      <c r="A219" s="227"/>
      <c r="B219" s="335"/>
      <c r="C219" s="335"/>
      <c r="D219" s="688"/>
      <c r="E219" s="304"/>
      <c r="F219" s="313"/>
      <c r="G219" s="124"/>
      <c r="H219" s="323"/>
      <c r="I219" s="323"/>
      <c r="J219" s="127"/>
      <c r="K219" s="310"/>
      <c r="L219" s="219"/>
      <c r="M219" s="122"/>
      <c r="N219" s="122"/>
      <c r="O219" s="122"/>
      <c r="P219" s="122"/>
    </row>
    <row r="220" spans="1:16" s="109" customFormat="1" ht="15" customHeight="1" x14ac:dyDescent="0.25">
      <c r="A220" s="227"/>
      <c r="B220" s="335"/>
      <c r="C220" s="335"/>
      <c r="D220" s="688"/>
      <c r="E220" s="304"/>
      <c r="F220" s="313"/>
      <c r="G220" s="124"/>
      <c r="H220" s="323"/>
      <c r="I220" s="323"/>
      <c r="J220" s="127"/>
      <c r="K220" s="310"/>
      <c r="L220" s="219"/>
      <c r="M220" s="122"/>
      <c r="N220" s="122"/>
      <c r="O220" s="122"/>
      <c r="P220" s="122"/>
    </row>
    <row r="221" spans="1:16" s="109" customFormat="1" ht="15" customHeight="1" x14ac:dyDescent="0.25">
      <c r="A221" s="227"/>
      <c r="B221" s="335"/>
      <c r="C221" s="335"/>
      <c r="D221" s="688"/>
      <c r="E221" s="304"/>
      <c r="F221" s="313"/>
      <c r="G221" s="124"/>
      <c r="H221" s="323"/>
      <c r="I221" s="323"/>
      <c r="J221" s="127"/>
      <c r="K221" s="310"/>
      <c r="L221" s="219"/>
      <c r="M221" s="122"/>
      <c r="N221" s="122"/>
      <c r="O221" s="122"/>
      <c r="P221" s="122"/>
    </row>
    <row r="222" spans="1:16" s="109" customFormat="1" ht="15" customHeight="1" x14ac:dyDescent="0.25">
      <c r="A222" s="227"/>
      <c r="B222" s="335"/>
      <c r="C222" s="335"/>
      <c r="D222" s="688"/>
      <c r="E222" s="304"/>
      <c r="F222" s="313"/>
      <c r="G222" s="124"/>
      <c r="H222" s="323"/>
      <c r="I222" s="323"/>
      <c r="J222" s="127"/>
      <c r="K222" s="310"/>
      <c r="L222" s="219"/>
      <c r="M222" s="122"/>
      <c r="N222" s="122"/>
      <c r="O222" s="122"/>
      <c r="P222" s="122"/>
    </row>
    <row r="223" spans="1:16" s="109" customFormat="1" ht="15" customHeight="1" x14ac:dyDescent="0.25">
      <c r="A223" s="227"/>
      <c r="B223" s="335"/>
      <c r="C223" s="335"/>
      <c r="D223" s="688"/>
      <c r="E223" s="304"/>
      <c r="F223" s="313"/>
      <c r="G223" s="124"/>
      <c r="H223" s="323"/>
      <c r="I223" s="323"/>
      <c r="J223" s="127"/>
      <c r="K223" s="310"/>
      <c r="L223" s="219"/>
      <c r="M223" s="122"/>
      <c r="N223" s="122"/>
      <c r="O223" s="122"/>
      <c r="P223" s="122"/>
    </row>
    <row r="224" spans="1:16" s="109" customFormat="1" ht="15" customHeight="1" x14ac:dyDescent="0.25">
      <c r="A224" s="227"/>
      <c r="B224" s="335"/>
      <c r="C224" s="335"/>
      <c r="D224" s="688"/>
      <c r="E224" s="304"/>
      <c r="F224" s="313"/>
      <c r="G224" s="124"/>
      <c r="H224" s="323"/>
      <c r="I224" s="323"/>
      <c r="J224" s="127"/>
      <c r="K224" s="310"/>
      <c r="L224" s="219"/>
      <c r="M224" s="122"/>
      <c r="N224" s="122"/>
      <c r="O224" s="122"/>
      <c r="P224" s="122"/>
    </row>
    <row r="225" spans="1:16" s="109" customFormat="1" ht="15" customHeight="1" x14ac:dyDescent="0.25">
      <c r="A225" s="227"/>
      <c r="B225" s="335"/>
      <c r="C225" s="335"/>
      <c r="D225" s="688"/>
      <c r="E225" s="304"/>
      <c r="F225" s="313"/>
      <c r="G225" s="124"/>
      <c r="H225" s="323"/>
      <c r="I225" s="323"/>
      <c r="J225" s="127"/>
      <c r="K225" s="310"/>
      <c r="L225" s="219"/>
      <c r="M225" s="122"/>
      <c r="N225" s="122"/>
      <c r="O225" s="122"/>
      <c r="P225" s="122"/>
    </row>
    <row r="226" spans="1:16" s="109" customFormat="1" ht="15" customHeight="1" x14ac:dyDescent="0.25">
      <c r="A226" s="227"/>
      <c r="B226" s="335"/>
      <c r="C226" s="335"/>
      <c r="D226" s="688"/>
      <c r="E226" s="304"/>
      <c r="F226" s="313"/>
      <c r="G226" s="124"/>
      <c r="H226" s="323"/>
      <c r="I226" s="323"/>
      <c r="J226" s="127"/>
      <c r="K226" s="310"/>
      <c r="L226" s="219"/>
      <c r="M226" s="122"/>
      <c r="N226" s="122"/>
      <c r="O226" s="122"/>
      <c r="P226" s="122"/>
    </row>
    <row r="227" spans="1:16" s="109" customFormat="1" ht="15" customHeight="1" x14ac:dyDescent="0.25">
      <c r="A227" s="227"/>
      <c r="B227" s="335"/>
      <c r="C227" s="335"/>
      <c r="D227" s="688"/>
      <c r="E227" s="304"/>
      <c r="F227" s="313"/>
      <c r="G227" s="124"/>
      <c r="H227" s="323"/>
      <c r="I227" s="323"/>
      <c r="J227" s="127"/>
      <c r="K227" s="310"/>
      <c r="L227" s="219"/>
      <c r="M227" s="122"/>
      <c r="N227" s="122"/>
      <c r="O227" s="122"/>
      <c r="P227" s="122"/>
    </row>
    <row r="228" spans="1:16" s="109" customFormat="1" ht="15" customHeight="1" x14ac:dyDescent="0.25">
      <c r="A228" s="227"/>
      <c r="B228" s="335"/>
      <c r="C228" s="335"/>
      <c r="D228" s="688"/>
      <c r="E228" s="304"/>
      <c r="F228" s="313"/>
      <c r="G228" s="124"/>
      <c r="H228" s="323"/>
      <c r="I228" s="323"/>
      <c r="J228" s="127"/>
      <c r="K228" s="310"/>
      <c r="L228" s="219"/>
      <c r="M228" s="122"/>
      <c r="N228" s="122"/>
      <c r="O228" s="122"/>
      <c r="P228" s="122"/>
    </row>
    <row r="229" spans="1:16" s="109" customFormat="1" ht="15" customHeight="1" x14ac:dyDescent="0.25">
      <c r="A229" s="227"/>
      <c r="B229" s="335"/>
      <c r="C229" s="335"/>
      <c r="D229" s="688"/>
      <c r="E229" s="304"/>
      <c r="F229" s="313"/>
      <c r="G229" s="124"/>
      <c r="H229" s="323"/>
      <c r="I229" s="323"/>
      <c r="J229" s="127"/>
      <c r="K229" s="310"/>
      <c r="L229" s="219"/>
      <c r="M229" s="122"/>
      <c r="N229" s="122"/>
      <c r="O229" s="122"/>
      <c r="P229" s="122"/>
    </row>
    <row r="230" spans="1:16" s="109" customFormat="1" ht="15" customHeight="1" x14ac:dyDescent="0.25">
      <c r="A230" s="227"/>
      <c r="B230" s="335"/>
      <c r="C230" s="335"/>
      <c r="D230" s="688"/>
      <c r="E230" s="304"/>
      <c r="F230" s="313"/>
      <c r="G230" s="124"/>
      <c r="H230" s="323"/>
      <c r="I230" s="323"/>
      <c r="J230" s="127"/>
      <c r="K230" s="310"/>
      <c r="L230" s="219"/>
      <c r="M230" s="122"/>
      <c r="N230" s="122"/>
      <c r="O230" s="122"/>
      <c r="P230" s="122"/>
    </row>
    <row r="231" spans="1:16" s="109" customFormat="1" ht="15" customHeight="1" x14ac:dyDescent="0.25">
      <c r="A231" s="227"/>
      <c r="B231" s="335"/>
      <c r="C231" s="335"/>
      <c r="D231" s="688"/>
      <c r="E231" s="304"/>
      <c r="F231" s="313"/>
      <c r="G231" s="124"/>
      <c r="H231" s="323"/>
      <c r="I231" s="323"/>
      <c r="J231" s="127"/>
      <c r="K231" s="310"/>
      <c r="L231" s="219"/>
      <c r="M231" s="122"/>
      <c r="N231" s="122"/>
      <c r="O231" s="122"/>
      <c r="P231" s="122"/>
    </row>
    <row r="232" spans="1:16" s="109" customFormat="1" ht="15" customHeight="1" x14ac:dyDescent="0.25">
      <c r="A232" s="227"/>
      <c r="B232" s="335"/>
      <c r="C232" s="335"/>
      <c r="D232" s="688"/>
      <c r="E232" s="304"/>
      <c r="F232" s="313"/>
      <c r="G232" s="124"/>
      <c r="H232" s="323"/>
      <c r="I232" s="323"/>
      <c r="J232" s="127"/>
      <c r="K232" s="310"/>
      <c r="L232" s="219"/>
      <c r="M232" s="122"/>
      <c r="N232" s="122"/>
      <c r="O232" s="122"/>
      <c r="P232" s="122"/>
    </row>
    <row r="233" spans="1:16" s="109" customFormat="1" ht="15" customHeight="1" x14ac:dyDescent="0.25">
      <c r="A233" s="227"/>
      <c r="B233" s="335"/>
      <c r="C233" s="335"/>
      <c r="D233" s="688"/>
      <c r="E233" s="304"/>
      <c r="F233" s="313"/>
      <c r="G233" s="124"/>
      <c r="H233" s="323"/>
      <c r="I233" s="323"/>
      <c r="J233" s="127"/>
      <c r="K233" s="310"/>
      <c r="L233" s="219"/>
      <c r="M233" s="122"/>
      <c r="N233" s="122"/>
      <c r="O233" s="122"/>
      <c r="P233" s="122"/>
    </row>
    <row r="234" spans="1:16" s="109" customFormat="1" ht="15" customHeight="1" x14ac:dyDescent="0.25">
      <c r="A234" s="227"/>
      <c r="B234" s="335"/>
      <c r="C234" s="335"/>
      <c r="D234" s="688"/>
      <c r="E234" s="304"/>
      <c r="F234" s="313"/>
      <c r="G234" s="124"/>
      <c r="H234" s="323"/>
      <c r="I234" s="323"/>
      <c r="J234" s="127"/>
      <c r="K234" s="310"/>
      <c r="L234" s="219"/>
      <c r="M234" s="122"/>
      <c r="N234" s="122"/>
      <c r="O234" s="122"/>
      <c r="P234" s="122"/>
    </row>
    <row r="235" spans="1:16" s="109" customFormat="1" ht="15" customHeight="1" x14ac:dyDescent="0.25">
      <c r="A235" s="227"/>
      <c r="B235" s="335"/>
      <c r="C235" s="335"/>
      <c r="D235" s="688"/>
      <c r="E235" s="304"/>
      <c r="F235" s="313"/>
      <c r="G235" s="124"/>
      <c r="H235" s="323"/>
      <c r="I235" s="323"/>
      <c r="J235" s="127"/>
      <c r="K235" s="310"/>
      <c r="L235" s="219"/>
      <c r="M235" s="122"/>
      <c r="N235" s="122"/>
      <c r="O235" s="122"/>
      <c r="P235" s="122"/>
    </row>
    <row r="236" spans="1:16" s="109" customFormat="1" ht="15" customHeight="1" x14ac:dyDescent="0.25">
      <c r="A236" s="227"/>
      <c r="B236" s="335"/>
      <c r="C236" s="335"/>
      <c r="D236" s="688"/>
      <c r="E236" s="304"/>
      <c r="F236" s="313"/>
      <c r="G236" s="124"/>
      <c r="H236" s="323"/>
      <c r="I236" s="323"/>
      <c r="J236" s="127"/>
      <c r="K236" s="310"/>
      <c r="L236" s="219"/>
      <c r="M236" s="122"/>
      <c r="N236" s="122"/>
      <c r="O236" s="122"/>
      <c r="P236" s="122"/>
    </row>
    <row r="237" spans="1:16" s="109" customFormat="1" ht="15" customHeight="1" x14ac:dyDescent="0.25">
      <c r="A237" s="227"/>
      <c r="B237" s="335"/>
      <c r="C237" s="335"/>
      <c r="D237" s="688"/>
      <c r="E237" s="304"/>
      <c r="F237" s="313"/>
      <c r="G237" s="124"/>
      <c r="H237" s="323"/>
      <c r="I237" s="323"/>
      <c r="J237" s="127"/>
      <c r="K237" s="310"/>
      <c r="L237" s="219"/>
      <c r="M237" s="122"/>
      <c r="N237" s="122"/>
      <c r="O237" s="122"/>
      <c r="P237" s="122"/>
    </row>
    <row r="238" spans="1:16" s="109" customFormat="1" ht="15" customHeight="1" x14ac:dyDescent="0.25">
      <c r="A238" s="227"/>
      <c r="B238" s="335"/>
      <c r="C238" s="335"/>
      <c r="D238" s="688"/>
      <c r="E238" s="304"/>
      <c r="F238" s="313"/>
      <c r="G238" s="124"/>
      <c r="H238" s="323"/>
      <c r="I238" s="323"/>
      <c r="J238" s="127"/>
      <c r="K238" s="310"/>
      <c r="L238" s="219"/>
      <c r="M238" s="122"/>
      <c r="N238" s="122"/>
      <c r="O238" s="122"/>
      <c r="P238" s="122"/>
    </row>
    <row r="239" spans="1:16" s="109" customFormat="1" ht="15" customHeight="1" x14ac:dyDescent="0.25">
      <c r="A239" s="227"/>
      <c r="B239" s="335"/>
      <c r="C239" s="335"/>
      <c r="D239" s="688"/>
      <c r="E239" s="304"/>
      <c r="F239" s="313"/>
      <c r="G239" s="124"/>
      <c r="H239" s="323"/>
      <c r="I239" s="323"/>
      <c r="J239" s="127"/>
      <c r="K239" s="310"/>
      <c r="L239" s="219"/>
      <c r="M239" s="122"/>
      <c r="N239" s="122"/>
      <c r="O239" s="122"/>
      <c r="P239" s="122"/>
    </row>
    <row r="240" spans="1:16" s="109" customFormat="1" ht="15" customHeight="1" x14ac:dyDescent="0.25">
      <c r="A240" s="227"/>
      <c r="B240" s="335"/>
      <c r="C240" s="335"/>
      <c r="D240" s="688"/>
      <c r="E240" s="304"/>
      <c r="F240" s="313"/>
      <c r="G240" s="124"/>
      <c r="H240" s="323"/>
      <c r="I240" s="323"/>
      <c r="J240" s="127"/>
      <c r="K240" s="310"/>
      <c r="L240" s="219"/>
      <c r="M240" s="122"/>
      <c r="N240" s="122"/>
      <c r="O240" s="122"/>
      <c r="P240" s="122"/>
    </row>
    <row r="241" spans="1:16" s="109" customFormat="1" ht="15" customHeight="1" x14ac:dyDescent="0.25">
      <c r="A241" s="227"/>
      <c r="B241" s="335"/>
      <c r="C241" s="335"/>
      <c r="D241" s="688"/>
      <c r="E241" s="304"/>
      <c r="F241" s="313"/>
      <c r="G241" s="124"/>
      <c r="H241" s="323"/>
      <c r="I241" s="323"/>
      <c r="J241" s="127"/>
      <c r="K241" s="310"/>
      <c r="L241" s="219"/>
      <c r="M241" s="122"/>
      <c r="N241" s="122"/>
      <c r="O241" s="122"/>
      <c r="P241" s="122"/>
    </row>
    <row r="242" spans="1:16" s="109" customFormat="1" ht="15" customHeight="1" x14ac:dyDescent="0.25">
      <c r="A242" s="227"/>
      <c r="B242" s="335"/>
      <c r="C242" s="335"/>
      <c r="D242" s="688"/>
      <c r="E242" s="304"/>
      <c r="F242" s="313"/>
      <c r="G242" s="124"/>
      <c r="H242" s="323"/>
      <c r="I242" s="323"/>
      <c r="J242" s="127"/>
      <c r="K242" s="310"/>
      <c r="L242" s="219"/>
      <c r="M242" s="122"/>
      <c r="N242" s="122"/>
      <c r="O242" s="122"/>
      <c r="P242" s="122"/>
    </row>
    <row r="243" spans="1:16" s="109" customFormat="1" ht="15" customHeight="1" x14ac:dyDescent="0.25">
      <c r="A243" s="227"/>
      <c r="B243" s="335"/>
      <c r="C243" s="335"/>
      <c r="D243" s="688"/>
      <c r="E243" s="304"/>
      <c r="F243" s="313"/>
      <c r="G243" s="124"/>
      <c r="H243" s="323"/>
      <c r="I243" s="323"/>
      <c r="J243" s="127"/>
      <c r="K243" s="310"/>
      <c r="L243" s="219"/>
      <c r="M243" s="122"/>
      <c r="N243" s="122"/>
      <c r="O243" s="122"/>
      <c r="P243" s="122"/>
    </row>
    <row r="244" spans="1:16" s="109" customFormat="1" ht="15" customHeight="1" x14ac:dyDescent="0.25">
      <c r="A244" s="227"/>
      <c r="B244" s="335"/>
      <c r="C244" s="335"/>
      <c r="D244" s="688"/>
      <c r="E244" s="304"/>
      <c r="F244" s="313"/>
      <c r="G244" s="124"/>
      <c r="H244" s="323"/>
      <c r="I244" s="323"/>
      <c r="J244" s="127"/>
      <c r="K244" s="310"/>
      <c r="L244" s="219"/>
      <c r="M244" s="122"/>
      <c r="N244" s="122"/>
      <c r="O244" s="122"/>
      <c r="P244" s="122"/>
    </row>
    <row r="245" spans="1:16" s="109" customFormat="1" ht="15" customHeight="1" x14ac:dyDescent="0.25">
      <c r="A245" s="227"/>
      <c r="B245" s="220"/>
      <c r="C245" s="220"/>
      <c r="D245" s="220"/>
      <c r="E245" s="220"/>
      <c r="F245" s="220"/>
      <c r="G245" s="220"/>
      <c r="H245" s="220"/>
      <c r="I245" s="220"/>
      <c r="J245" s="738"/>
      <c r="K245" s="225"/>
      <c r="L245" s="219"/>
      <c r="M245" s="122"/>
    </row>
    <row r="246" spans="1:16" s="109" customFormat="1" ht="15" customHeight="1" x14ac:dyDescent="0.25">
      <c r="A246" s="337"/>
      <c r="B246" s="124"/>
      <c r="C246" s="124"/>
      <c r="D246" s="124"/>
      <c r="E246" s="124"/>
      <c r="F246" s="124"/>
      <c r="G246" s="124"/>
      <c r="H246" s="124"/>
      <c r="I246" s="124"/>
      <c r="J246" s="764"/>
      <c r="K246" s="305"/>
      <c r="L246" s="219"/>
      <c r="M246" s="122"/>
    </row>
    <row r="247" spans="1:16" s="109" customFormat="1" ht="15" customHeight="1" thickBot="1" x14ac:dyDescent="0.3">
      <c r="A247" s="344"/>
      <c r="B247" s="476"/>
      <c r="C247" s="476"/>
      <c r="D247" s="476"/>
      <c r="E247" s="476"/>
      <c r="F247" s="476"/>
      <c r="G247" s="476"/>
      <c r="H247" s="477"/>
      <c r="I247" s="495"/>
      <c r="J247" s="354"/>
      <c r="K247" s="258"/>
      <c r="L247" s="469"/>
    </row>
    <row r="248" spans="1:16" s="109" customFormat="1" ht="20.100000000000001" customHeight="1" thickBot="1" x14ac:dyDescent="0.3">
      <c r="A248" s="746"/>
      <c r="B248" s="747"/>
      <c r="C248" s="748"/>
      <c r="D248" s="749"/>
      <c r="E248" s="747"/>
      <c r="F248" s="747"/>
      <c r="G248" s="747"/>
      <c r="H248" s="747"/>
      <c r="I248" s="751"/>
      <c r="J248" s="759" t="s">
        <v>398</v>
      </c>
      <c r="K248" s="762">
        <f>ROUNDUP(SUM(K206:K246),0)</f>
        <v>27</v>
      </c>
      <c r="L248" s="750"/>
      <c r="M248" s="122"/>
    </row>
    <row r="249" spans="1:16" s="122" customFormat="1" ht="20.100000000000001" customHeight="1" thickBot="1" x14ac:dyDescent="0.3">
      <c r="A249" s="720"/>
      <c r="B249" s="716"/>
      <c r="C249" s="716"/>
      <c r="D249" s="716"/>
      <c r="E249" s="716"/>
      <c r="F249" s="716"/>
      <c r="G249" s="716"/>
      <c r="H249" s="716"/>
      <c r="I249" s="721"/>
      <c r="J249" s="759" t="s">
        <v>405</v>
      </c>
      <c r="K249" s="717">
        <f>K196+K248</f>
        <v>453</v>
      </c>
      <c r="L249" s="719"/>
    </row>
    <row r="250" spans="1:16" s="122" customFormat="1" ht="20.100000000000001" customHeight="1" thickBot="1" x14ac:dyDescent="0.3">
      <c r="A250" s="720"/>
      <c r="B250" s="716"/>
      <c r="C250" s="716"/>
      <c r="D250" s="716"/>
      <c r="E250" s="716"/>
      <c r="F250" s="716"/>
      <c r="G250" s="716"/>
      <c r="H250" s="716"/>
      <c r="I250" s="721"/>
      <c r="J250" s="752" t="s">
        <v>395</v>
      </c>
      <c r="K250" s="753"/>
      <c r="L250" s="726">
        <f>L197+K248</f>
        <v>1732</v>
      </c>
    </row>
    <row r="251" spans="1:16" ht="15" customHeight="1" x14ac:dyDescent="0.4">
      <c r="A251" s="100" t="s">
        <v>0</v>
      </c>
      <c r="B251" s="101"/>
      <c r="C251" s="102"/>
      <c r="D251" s="103" t="s">
        <v>2</v>
      </c>
      <c r="E251" s="143" t="s">
        <v>184</v>
      </c>
      <c r="F251" s="103" t="s">
        <v>4</v>
      </c>
      <c r="G251" s="104">
        <v>44232</v>
      </c>
      <c r="H251" s="103" t="s">
        <v>5</v>
      </c>
      <c r="I251" s="1000" t="s">
        <v>39</v>
      </c>
      <c r="J251" s="1001"/>
      <c r="K251" s="102"/>
      <c r="L251" s="105"/>
    </row>
    <row r="252" spans="1:16" ht="15" customHeight="1" x14ac:dyDescent="0.4">
      <c r="A252" s="106" t="s">
        <v>1</v>
      </c>
      <c r="B252" s="95"/>
      <c r="C252" s="8"/>
      <c r="D252" s="2" t="s">
        <v>3</v>
      </c>
      <c r="E252" s="1" t="s">
        <v>480</v>
      </c>
      <c r="F252" s="2" t="s">
        <v>4</v>
      </c>
      <c r="G252" s="49">
        <v>44235</v>
      </c>
      <c r="H252" s="3" t="s">
        <v>6</v>
      </c>
      <c r="I252" s="1031">
        <v>1</v>
      </c>
      <c r="J252" s="1032"/>
      <c r="K252" s="8"/>
      <c r="L252" s="96"/>
    </row>
    <row r="253" spans="1:16" ht="9.75" customHeight="1" x14ac:dyDescent="0.25">
      <c r="A253" s="60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96"/>
    </row>
    <row r="254" spans="1:16" ht="20.100000000000001" customHeight="1" x14ac:dyDescent="0.25">
      <c r="A254" s="144" t="s">
        <v>7</v>
      </c>
      <c r="B254" s="97"/>
      <c r="C254" s="993">
        <v>105792</v>
      </c>
      <c r="D254" s="993"/>
      <c r="E254" s="98" t="s">
        <v>74</v>
      </c>
      <c r="F254" s="994" t="s">
        <v>94</v>
      </c>
      <c r="G254" s="994"/>
      <c r="H254" s="98" t="s">
        <v>10</v>
      </c>
      <c r="I254" s="995" t="s">
        <v>93</v>
      </c>
      <c r="J254" s="995"/>
      <c r="K254" s="995"/>
      <c r="L254" s="996"/>
    </row>
    <row r="255" spans="1:16" ht="20.100000000000001" customHeight="1" x14ac:dyDescent="0.25">
      <c r="A255" s="144" t="s">
        <v>9</v>
      </c>
      <c r="B255" s="97"/>
      <c r="C255" s="997" t="s">
        <v>33</v>
      </c>
      <c r="D255" s="997"/>
      <c r="E255" s="997"/>
      <c r="F255" s="997"/>
      <c r="G255" s="997"/>
      <c r="H255" s="997"/>
      <c r="I255" s="997"/>
      <c r="J255" s="997"/>
      <c r="K255" s="97" t="s">
        <v>8</v>
      </c>
      <c r="L255" s="154" t="s">
        <v>59</v>
      </c>
    </row>
    <row r="256" spans="1:16" ht="20.100000000000001" customHeight="1" thickBot="1" x14ac:dyDescent="0.3">
      <c r="A256" s="110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132"/>
    </row>
    <row r="257" spans="1:12" ht="15" customHeight="1" thickBot="1" x14ac:dyDescent="0.3">
      <c r="A257" s="981" t="s">
        <v>16</v>
      </c>
      <c r="B257" s="983"/>
      <c r="C257" s="983"/>
      <c r="D257" s="983"/>
      <c r="E257" s="983"/>
      <c r="F257" s="983"/>
      <c r="G257" s="983"/>
      <c r="H257" s="983"/>
      <c r="I257" s="983"/>
      <c r="J257" s="984"/>
      <c r="K257" s="691" t="s">
        <v>11</v>
      </c>
      <c r="L257" s="63" t="s">
        <v>12</v>
      </c>
    </row>
    <row r="258" spans="1:12" ht="15" customHeight="1" x14ac:dyDescent="0.25">
      <c r="A258" s="340"/>
      <c r="B258" s="341"/>
      <c r="C258" s="484"/>
      <c r="D258" s="485"/>
      <c r="E258" s="341"/>
      <c r="F258" s="341"/>
      <c r="G258" s="486"/>
      <c r="H258" s="341"/>
      <c r="I258" s="487"/>
      <c r="J258" s="488"/>
      <c r="K258" s="492"/>
      <c r="L258" s="475"/>
    </row>
    <row r="259" spans="1:12" ht="15" customHeight="1" x14ac:dyDescent="0.25">
      <c r="A259" s="337"/>
      <c r="B259" s="302" t="s">
        <v>198</v>
      </c>
      <c r="C259" s="123"/>
      <c r="D259" s="334"/>
      <c r="E259" s="125"/>
      <c r="F259" s="125"/>
      <c r="G259" s="126"/>
      <c r="H259" s="125"/>
      <c r="I259" s="318"/>
      <c r="J259" s="489"/>
      <c r="K259" s="351"/>
      <c r="L259" s="219"/>
    </row>
    <row r="260" spans="1:12" ht="15" customHeight="1" x14ac:dyDescent="0.25">
      <c r="A260" s="337"/>
      <c r="B260" s="302"/>
      <c r="C260" s="325"/>
      <c r="D260" s="124"/>
      <c r="E260" s="125"/>
      <c r="F260" s="125"/>
      <c r="G260" s="126"/>
      <c r="H260" s="125"/>
      <c r="I260" s="318"/>
      <c r="J260" s="489"/>
      <c r="K260" s="351"/>
      <c r="L260" s="219"/>
    </row>
    <row r="261" spans="1:12" ht="15" customHeight="1" x14ac:dyDescent="0.25">
      <c r="A261" s="490"/>
      <c r="B261" s="32"/>
      <c r="C261" s="32"/>
      <c r="D261" s="32"/>
      <c r="E261" s="32"/>
      <c r="F261" s="32"/>
      <c r="G261" s="32"/>
      <c r="H261" s="32"/>
      <c r="I261" s="32"/>
      <c r="J261" s="36"/>
      <c r="K261" s="404"/>
      <c r="L261" s="404"/>
    </row>
    <row r="262" spans="1:12" ht="15" customHeight="1" x14ac:dyDescent="0.25">
      <c r="A262" s="490"/>
      <c r="B262" s="32"/>
      <c r="C262" s="32"/>
      <c r="D262" s="32"/>
      <c r="E262" s="32"/>
      <c r="F262" s="32"/>
      <c r="G262" s="32"/>
      <c r="H262" s="32"/>
      <c r="I262" s="32"/>
      <c r="J262" s="36"/>
      <c r="K262" s="404"/>
      <c r="L262" s="404"/>
    </row>
    <row r="263" spans="1:12" ht="15" customHeight="1" x14ac:dyDescent="0.25">
      <c r="A263" s="490"/>
      <c r="B263" s="32"/>
      <c r="C263" s="32"/>
      <c r="D263" s="32"/>
      <c r="E263" s="32"/>
      <c r="F263" s="32"/>
      <c r="G263" s="32"/>
      <c r="H263" s="32"/>
      <c r="I263" s="32"/>
      <c r="J263" s="36"/>
      <c r="K263" s="404"/>
      <c r="L263" s="404"/>
    </row>
    <row r="264" spans="1:12" ht="15" customHeight="1" x14ac:dyDescent="0.25">
      <c r="A264" s="490"/>
      <c r="B264" s="32"/>
      <c r="C264" s="32"/>
      <c r="D264" s="32"/>
      <c r="E264" s="32"/>
      <c r="F264" s="32"/>
      <c r="G264" s="32"/>
      <c r="H264" s="32"/>
      <c r="I264" s="32"/>
      <c r="J264" s="36"/>
      <c r="K264" s="404"/>
      <c r="L264" s="404"/>
    </row>
    <row r="265" spans="1:12" ht="15" customHeight="1" x14ac:dyDescent="0.25">
      <c r="A265" s="490"/>
      <c r="B265" s="32"/>
      <c r="C265" s="32"/>
      <c r="D265" s="32"/>
      <c r="E265" s="32"/>
      <c r="F265" s="32"/>
      <c r="G265" s="32"/>
      <c r="H265" s="32"/>
      <c r="I265" s="32"/>
      <c r="J265" s="36"/>
      <c r="K265" s="404"/>
      <c r="L265" s="404"/>
    </row>
    <row r="266" spans="1:12" ht="15" customHeight="1" x14ac:dyDescent="0.25">
      <c r="A266" s="490"/>
      <c r="B266" s="32"/>
      <c r="C266" s="32"/>
      <c r="D266" s="32"/>
      <c r="E266" s="32"/>
      <c r="F266" s="32"/>
      <c r="G266" s="32"/>
      <c r="H266" s="32"/>
      <c r="I266" s="32"/>
      <c r="J266" s="36"/>
      <c r="K266" s="404"/>
      <c r="L266" s="404"/>
    </row>
    <row r="267" spans="1:12" ht="15" customHeight="1" x14ac:dyDescent="0.25">
      <c r="A267" s="490"/>
      <c r="B267" s="32"/>
      <c r="C267" s="32"/>
      <c r="D267" s="32"/>
      <c r="E267" s="32"/>
      <c r="F267" s="32"/>
      <c r="G267" s="32"/>
      <c r="H267" s="32"/>
      <c r="I267" s="32"/>
      <c r="J267" s="36"/>
      <c r="K267" s="404"/>
      <c r="L267" s="404"/>
    </row>
    <row r="268" spans="1:12" ht="15" customHeight="1" x14ac:dyDescent="0.25">
      <c r="A268" s="490"/>
      <c r="B268" s="32"/>
      <c r="C268" s="32"/>
      <c r="D268" s="32"/>
      <c r="E268" s="32"/>
      <c r="F268" s="32"/>
      <c r="G268" s="32"/>
      <c r="H268" s="32"/>
      <c r="I268" s="32"/>
      <c r="J268" s="36"/>
      <c r="K268" s="404"/>
      <c r="L268" s="404"/>
    </row>
    <row r="269" spans="1:12" ht="15" customHeight="1" x14ac:dyDescent="0.25">
      <c r="A269" s="490"/>
      <c r="B269" s="32"/>
      <c r="C269" s="32"/>
      <c r="D269" s="32"/>
      <c r="E269" s="32"/>
      <c r="F269" s="32"/>
      <c r="G269" s="32"/>
      <c r="H269" s="32"/>
      <c r="I269" s="32"/>
      <c r="J269" s="36"/>
      <c r="K269" s="404"/>
      <c r="L269" s="404"/>
    </row>
    <row r="270" spans="1:12" ht="15" customHeight="1" x14ac:dyDescent="0.25">
      <c r="A270" s="490"/>
      <c r="B270" s="32"/>
      <c r="C270" s="32"/>
      <c r="D270" s="32"/>
      <c r="E270" s="32"/>
      <c r="F270" s="32"/>
      <c r="G270" s="32"/>
      <c r="H270" s="32"/>
      <c r="I270" s="32"/>
      <c r="J270" s="36"/>
      <c r="K270" s="404"/>
      <c r="L270" s="404"/>
    </row>
    <row r="271" spans="1:12" ht="15" customHeight="1" x14ac:dyDescent="0.25">
      <c r="A271" s="490"/>
      <c r="B271" s="32"/>
      <c r="C271" s="32"/>
      <c r="D271" s="32"/>
      <c r="E271" s="32"/>
      <c r="F271" s="32"/>
      <c r="G271" s="32"/>
      <c r="H271" s="32"/>
      <c r="I271" s="32"/>
      <c r="J271" s="36"/>
      <c r="K271" s="404"/>
      <c r="L271" s="404"/>
    </row>
    <row r="272" spans="1:12" ht="15" customHeight="1" x14ac:dyDescent="0.25">
      <c r="A272" s="490"/>
      <c r="B272" s="32"/>
      <c r="C272" s="32"/>
      <c r="D272" s="32"/>
      <c r="E272" s="32"/>
      <c r="F272" s="32"/>
      <c r="G272" s="32"/>
      <c r="H272" s="32"/>
      <c r="I272" s="32"/>
      <c r="J272" s="36"/>
      <c r="K272" s="404"/>
      <c r="L272" s="404"/>
    </row>
    <row r="273" spans="1:12" ht="15" customHeight="1" x14ac:dyDescent="0.25">
      <c r="A273" s="490"/>
      <c r="B273" s="32"/>
      <c r="C273" s="32"/>
      <c r="D273" s="32"/>
      <c r="E273" s="32"/>
      <c r="F273" s="32"/>
      <c r="G273" s="32"/>
      <c r="H273" s="32"/>
      <c r="I273" s="32"/>
      <c r="J273" s="36"/>
      <c r="K273" s="404"/>
      <c r="L273" s="404"/>
    </row>
    <row r="274" spans="1:12" ht="15" customHeight="1" x14ac:dyDescent="0.25">
      <c r="A274" s="490"/>
      <c r="B274" s="32"/>
      <c r="C274" s="32"/>
      <c r="D274" s="32"/>
      <c r="E274" s="32"/>
      <c r="F274" s="32"/>
      <c r="G274" s="32"/>
      <c r="H274" s="32"/>
      <c r="I274" s="32"/>
      <c r="J274" s="36"/>
      <c r="K274" s="404"/>
      <c r="L274" s="404"/>
    </row>
    <row r="275" spans="1:12" ht="15" customHeight="1" x14ac:dyDescent="0.25">
      <c r="A275" s="490"/>
      <c r="B275" s="32"/>
      <c r="C275" s="32"/>
      <c r="D275" s="32"/>
      <c r="E275" s="32"/>
      <c r="F275" s="32"/>
      <c r="G275" s="32"/>
      <c r="H275" s="32"/>
      <c r="I275" s="32"/>
      <c r="J275" s="36"/>
      <c r="K275" s="404"/>
      <c r="L275" s="404"/>
    </row>
    <row r="276" spans="1:12" s="109" customFormat="1" ht="15" customHeight="1" x14ac:dyDescent="0.25">
      <c r="A276" s="490"/>
      <c r="B276" s="32"/>
      <c r="C276" s="32"/>
      <c r="D276" s="32"/>
      <c r="E276" s="32"/>
      <c r="F276" s="32"/>
      <c r="G276" s="32"/>
      <c r="H276" s="32"/>
      <c r="I276" s="32"/>
      <c r="J276" s="36"/>
      <c r="K276" s="404"/>
      <c r="L276" s="404"/>
    </row>
    <row r="277" spans="1:12" s="109" customFormat="1" ht="15" customHeight="1" x14ac:dyDescent="0.25">
      <c r="A277" s="490"/>
      <c r="B277" s="32"/>
      <c r="C277" s="32"/>
      <c r="D277" s="32"/>
      <c r="E277" s="32"/>
      <c r="F277" s="32"/>
      <c r="G277" s="32"/>
      <c r="H277" s="32"/>
      <c r="I277" s="32"/>
      <c r="J277" s="36"/>
      <c r="K277" s="404"/>
      <c r="L277" s="404"/>
    </row>
    <row r="278" spans="1:12" s="109" customFormat="1" ht="15" customHeight="1" x14ac:dyDescent="0.25">
      <c r="A278" s="490"/>
      <c r="B278" s="32"/>
      <c r="C278" s="32"/>
      <c r="D278" s="32"/>
      <c r="E278" s="32"/>
      <c r="F278" s="32"/>
      <c r="G278" s="32"/>
      <c r="H278" s="32"/>
      <c r="I278" s="32"/>
      <c r="J278" s="36"/>
      <c r="K278" s="404"/>
      <c r="L278" s="404"/>
    </row>
    <row r="279" spans="1:12" s="109" customFormat="1" ht="15" customHeight="1" x14ac:dyDescent="0.25">
      <c r="A279" s="490"/>
      <c r="B279" s="32"/>
      <c r="C279" s="32"/>
      <c r="D279" s="32"/>
      <c r="E279" s="32"/>
      <c r="F279" s="32"/>
      <c r="G279" s="32"/>
      <c r="H279" s="32"/>
      <c r="I279" s="32"/>
      <c r="J279" s="36"/>
      <c r="K279" s="404"/>
      <c r="L279" s="404"/>
    </row>
    <row r="280" spans="1:12" s="109" customFormat="1" ht="15" customHeight="1" x14ac:dyDescent="0.25">
      <c r="A280" s="337"/>
      <c r="B280" s="343" t="s">
        <v>53</v>
      </c>
      <c r="C280" s="325"/>
      <c r="D280" s="325"/>
      <c r="E280" s="325"/>
      <c r="F280" s="325"/>
      <c r="G280" s="325"/>
      <c r="H280" s="325"/>
      <c r="I280" s="318"/>
      <c r="J280" s="489"/>
      <c r="K280" s="351"/>
      <c r="L280" s="219"/>
    </row>
    <row r="281" spans="1:12" s="109" customFormat="1" ht="30" customHeight="1" thickBot="1" x14ac:dyDescent="0.3">
      <c r="A281" s="344"/>
      <c r="B281" s="343"/>
      <c r="C281" s="1065" t="s">
        <v>43</v>
      </c>
      <c r="D281" s="1066"/>
      <c r="E281" s="308" t="s">
        <v>119</v>
      </c>
      <c r="F281" s="308" t="s">
        <v>199</v>
      </c>
      <c r="G281" s="308" t="s">
        <v>26</v>
      </c>
      <c r="H281" s="308" t="s">
        <v>35</v>
      </c>
      <c r="I281" s="315"/>
      <c r="J281" s="489"/>
      <c r="K281" s="351"/>
      <c r="L281" s="219"/>
    </row>
    <row r="282" spans="1:12" s="109" customFormat="1" ht="15" customHeight="1" x14ac:dyDescent="0.25">
      <c r="A282" s="337"/>
      <c r="B282" s="343"/>
      <c r="C282" s="304"/>
      <c r="D282" s="347" t="s">
        <v>406</v>
      </c>
      <c r="E282" s="496">
        <v>11.936999999999999</v>
      </c>
      <c r="F282" s="497">
        <v>688.46</v>
      </c>
      <c r="G282" s="498">
        <f>E282*F282</f>
        <v>8218.1470200000003</v>
      </c>
      <c r="H282" s="498">
        <f>G282/9</f>
        <v>913.12744666666674</v>
      </c>
      <c r="I282" s="318"/>
      <c r="J282" s="489"/>
      <c r="K282" s="493">
        <f>H282</f>
        <v>913.12744666666674</v>
      </c>
      <c r="L282" s="219"/>
    </row>
    <row r="283" spans="1:12" s="109" customFormat="1" ht="15" customHeight="1" x14ac:dyDescent="0.25">
      <c r="A283" s="337"/>
      <c r="B283" s="347"/>
      <c r="C283" s="320"/>
      <c r="D283" s="348"/>
      <c r="E283" s="320"/>
      <c r="F283" s="320"/>
      <c r="G283" s="313"/>
      <c r="H283" s="313"/>
      <c r="I283" s="318"/>
      <c r="J283" s="489"/>
      <c r="K283" s="493"/>
      <c r="L283" s="219"/>
    </row>
    <row r="284" spans="1:12" ht="15" customHeight="1" x14ac:dyDescent="0.25">
      <c r="A284" s="337"/>
      <c r="B284" s="347"/>
      <c r="C284" s="320"/>
      <c r="D284" s="348"/>
      <c r="E284" s="320"/>
      <c r="F284" s="320"/>
      <c r="G284" s="313"/>
      <c r="H284" s="313"/>
      <c r="I284" s="318"/>
      <c r="J284" s="489"/>
      <c r="K284" s="493"/>
      <c r="L284" s="219"/>
    </row>
    <row r="285" spans="1:12" ht="15" customHeight="1" x14ac:dyDescent="0.25">
      <c r="A285" s="337"/>
      <c r="B285" s="343" t="s">
        <v>54</v>
      </c>
      <c r="C285" s="325"/>
      <c r="D285" s="325"/>
      <c r="E285" s="325"/>
      <c r="F285" s="325"/>
      <c r="G285" s="325"/>
      <c r="H285" s="325"/>
      <c r="I285" s="318"/>
      <c r="J285" s="489"/>
      <c r="K285" s="351"/>
      <c r="L285" s="219"/>
    </row>
    <row r="286" spans="1:12" s="109" customFormat="1" ht="30" customHeight="1" thickBot="1" x14ac:dyDescent="0.3">
      <c r="A286" s="344"/>
      <c r="B286" s="343"/>
      <c r="C286" s="1065" t="s">
        <v>43</v>
      </c>
      <c r="D286" s="1066"/>
      <c r="E286" s="308" t="s">
        <v>119</v>
      </c>
      <c r="F286" s="308" t="s">
        <v>199</v>
      </c>
      <c r="G286" s="308" t="s">
        <v>26</v>
      </c>
      <c r="H286" s="308" t="s">
        <v>35</v>
      </c>
      <c r="I286" s="315"/>
      <c r="J286" s="489"/>
      <c r="K286" s="351"/>
      <c r="L286" s="219"/>
    </row>
    <row r="287" spans="1:12" s="109" customFormat="1" ht="15" customHeight="1" x14ac:dyDescent="0.25">
      <c r="A287" s="337"/>
      <c r="B287" s="343"/>
      <c r="C287" s="304"/>
      <c r="D287" s="347" t="s">
        <v>406</v>
      </c>
      <c r="E287" s="496">
        <v>11.936999999999999</v>
      </c>
      <c r="F287" s="497">
        <v>680.35500000000002</v>
      </c>
      <c r="G287" s="498">
        <f>E287*F287</f>
        <v>8121.3976349999994</v>
      </c>
      <c r="H287" s="498">
        <f>G287/9</f>
        <v>902.3775149999999</v>
      </c>
      <c r="I287" s="318"/>
      <c r="J287" s="489"/>
      <c r="K287" s="493">
        <f>H287</f>
        <v>902.3775149999999</v>
      </c>
      <c r="L287" s="219"/>
    </row>
    <row r="288" spans="1:12" ht="15" customHeight="1" x14ac:dyDescent="0.25">
      <c r="A288" s="337"/>
      <c r="B288" s="343"/>
      <c r="C288" s="345"/>
      <c r="D288" s="346"/>
      <c r="E288" s="324"/>
      <c r="F288" s="324"/>
      <c r="G288" s="324"/>
      <c r="H288" s="324"/>
      <c r="I288" s="318"/>
      <c r="J288" s="489"/>
      <c r="K288" s="351"/>
      <c r="L288" s="219"/>
    </row>
    <row r="289" spans="1:13" ht="15" customHeight="1" x14ac:dyDescent="0.25">
      <c r="A289" s="337"/>
      <c r="B289" s="347"/>
      <c r="C289" s="320"/>
      <c r="D289" s="348"/>
      <c r="E289" s="320"/>
      <c r="F289" s="320"/>
      <c r="G289" s="313"/>
      <c r="H289" s="313"/>
      <c r="I289" s="318"/>
      <c r="J289" s="489"/>
      <c r="K289" s="493"/>
      <c r="L289" s="219"/>
    </row>
    <row r="290" spans="1:13" ht="15" customHeight="1" x14ac:dyDescent="0.25">
      <c r="A290" s="309"/>
      <c r="B290" s="343" t="s">
        <v>410</v>
      </c>
      <c r="C290" s="320"/>
      <c r="D290" s="348"/>
      <c r="E290" s="320"/>
      <c r="F290" s="320"/>
      <c r="G290" s="313"/>
      <c r="H290" s="313"/>
      <c r="I290" s="318"/>
      <c r="J290" s="489"/>
      <c r="K290" s="493"/>
      <c r="L290" s="219"/>
    </row>
    <row r="291" spans="1:13" s="109" customFormat="1" ht="30" customHeight="1" thickBot="1" x14ac:dyDescent="0.3">
      <c r="A291" s="344"/>
      <c r="B291" s="343"/>
      <c r="C291" s="1065" t="s">
        <v>43</v>
      </c>
      <c r="D291" s="1066"/>
      <c r="E291" s="308" t="s">
        <v>411</v>
      </c>
      <c r="F291" s="308" t="s">
        <v>412</v>
      </c>
      <c r="G291" s="308" t="s">
        <v>163</v>
      </c>
      <c r="H291" s="308" t="s">
        <v>35</v>
      </c>
      <c r="I291" s="220"/>
      <c r="J291" s="489"/>
      <c r="K291" s="351"/>
      <c r="L291" s="219"/>
    </row>
    <row r="292" spans="1:13" s="109" customFormat="1" ht="15" customHeight="1" x14ac:dyDescent="0.25">
      <c r="A292" s="337"/>
      <c r="B292" s="343"/>
      <c r="C292" s="304"/>
      <c r="D292" s="347" t="s">
        <v>407</v>
      </c>
      <c r="E292" s="768">
        <v>4</v>
      </c>
      <c r="F292" s="313">
        <v>4.6230000000000002</v>
      </c>
      <c r="G292" s="498">
        <f>E292*F292</f>
        <v>18.492000000000001</v>
      </c>
      <c r="H292" s="498">
        <f>G292/9</f>
        <v>2.0546666666666669</v>
      </c>
      <c r="I292" s="220"/>
      <c r="J292" s="489"/>
      <c r="K292" s="493"/>
      <c r="L292" s="219"/>
    </row>
    <row r="293" spans="1:13" ht="15" customHeight="1" x14ac:dyDescent="0.25">
      <c r="A293" s="309"/>
      <c r="B293" s="347"/>
      <c r="C293" s="320"/>
      <c r="D293" s="347" t="s">
        <v>408</v>
      </c>
      <c r="E293" s="763">
        <v>4</v>
      </c>
      <c r="F293" s="320">
        <v>4.62</v>
      </c>
      <c r="G293" s="313">
        <f>E293*F293</f>
        <v>18.48</v>
      </c>
      <c r="H293" s="313">
        <f>G293/9</f>
        <v>2.0533333333333332</v>
      </c>
      <c r="I293" s="32"/>
      <c r="J293" s="489"/>
      <c r="K293" s="493"/>
      <c r="L293" s="219"/>
    </row>
    <row r="294" spans="1:13" ht="15" customHeight="1" x14ac:dyDescent="0.25">
      <c r="A294" s="309"/>
      <c r="B294" s="347"/>
      <c r="C294" s="320"/>
      <c r="D294" s="348"/>
      <c r="E294" s="320"/>
      <c r="F294" s="320"/>
      <c r="G294" s="313" t="s">
        <v>173</v>
      </c>
      <c r="H294" s="313">
        <f>SUM(H292:H293)</f>
        <v>4.1080000000000005</v>
      </c>
      <c r="I294" s="318"/>
      <c r="J294" s="489"/>
      <c r="K294" s="493">
        <f>H294</f>
        <v>4.1080000000000005</v>
      </c>
      <c r="L294" s="219"/>
    </row>
    <row r="295" spans="1:13" ht="15" customHeight="1" x14ac:dyDescent="0.25">
      <c r="A295" s="309"/>
      <c r="B295" s="347"/>
      <c r="C295" s="320"/>
      <c r="D295" s="348"/>
      <c r="E295" s="320"/>
      <c r="F295" s="320"/>
      <c r="G295" s="313"/>
      <c r="H295" s="313"/>
      <c r="I295" s="318"/>
      <c r="J295" s="489"/>
      <c r="K295" s="493"/>
      <c r="L295" s="219"/>
    </row>
    <row r="296" spans="1:13" s="109" customFormat="1" ht="30" customHeight="1" thickBot="1" x14ac:dyDescent="0.3">
      <c r="A296" s="344"/>
      <c r="B296" s="770" t="s">
        <v>43</v>
      </c>
      <c r="C296" s="308" t="s">
        <v>32</v>
      </c>
      <c r="D296" s="308" t="s">
        <v>40</v>
      </c>
      <c r="E296" s="308" t="s">
        <v>411</v>
      </c>
      <c r="F296" s="308" t="s">
        <v>412</v>
      </c>
      <c r="G296" s="308" t="s">
        <v>163</v>
      </c>
      <c r="H296" s="308" t="s">
        <v>35</v>
      </c>
      <c r="I296" s="220"/>
      <c r="J296" s="489"/>
      <c r="K296" s="351"/>
      <c r="L296" s="219"/>
    </row>
    <row r="297" spans="1:13" s="109" customFormat="1" ht="15" customHeight="1" x14ac:dyDescent="0.25">
      <c r="A297" s="337"/>
      <c r="B297" s="769" t="s">
        <v>413</v>
      </c>
      <c r="C297" s="776">
        <v>4.5880000000000001</v>
      </c>
      <c r="D297" s="777">
        <v>1.415</v>
      </c>
      <c r="E297" s="771">
        <v>4</v>
      </c>
      <c r="F297" s="313">
        <f>C297*D297</f>
        <v>6.4920200000000001</v>
      </c>
      <c r="G297" s="498">
        <f>E297*F297</f>
        <v>25.96808</v>
      </c>
      <c r="H297" s="498">
        <f>G297/9</f>
        <v>2.8853422222222225</v>
      </c>
      <c r="I297" s="220"/>
      <c r="J297" s="489"/>
      <c r="K297" s="493"/>
      <c r="L297" s="219"/>
    </row>
    <row r="298" spans="1:13" ht="15" customHeight="1" x14ac:dyDescent="0.25">
      <c r="A298" s="309"/>
      <c r="B298" s="347"/>
      <c r="C298" s="772"/>
      <c r="D298" s="188"/>
      <c r="E298" s="773"/>
      <c r="F298" s="320"/>
      <c r="G298" s="313"/>
      <c r="H298" s="313"/>
      <c r="I298" s="32"/>
      <c r="J298" s="489"/>
      <c r="K298" s="493"/>
      <c r="L298" s="219"/>
    </row>
    <row r="299" spans="1:13" ht="15" customHeight="1" x14ac:dyDescent="0.25">
      <c r="A299" s="309"/>
      <c r="B299" s="347"/>
      <c r="C299" s="774"/>
      <c r="D299" s="775"/>
      <c r="E299" s="774"/>
      <c r="F299" s="320"/>
      <c r="G299" s="313" t="s">
        <v>173</v>
      </c>
      <c r="H299" s="313">
        <f>SUM(H297:H298)</f>
        <v>2.8853422222222225</v>
      </c>
      <c r="I299" s="318"/>
      <c r="J299" s="489"/>
      <c r="K299" s="493">
        <f>H299</f>
        <v>2.8853422222222225</v>
      </c>
      <c r="L299" s="219"/>
    </row>
    <row r="300" spans="1:13" ht="15" customHeight="1" x14ac:dyDescent="0.25">
      <c r="A300" s="309"/>
      <c r="B300" s="347"/>
      <c r="C300" s="320"/>
      <c r="D300" s="348"/>
      <c r="E300" s="320"/>
      <c r="F300" s="320"/>
      <c r="G300" s="313"/>
      <c r="H300" s="313"/>
      <c r="I300" s="318"/>
      <c r="J300" s="489"/>
      <c r="K300" s="493"/>
      <c r="L300" s="219"/>
    </row>
    <row r="301" spans="1:13" ht="15" customHeight="1" x14ac:dyDescent="0.25">
      <c r="A301" s="309"/>
      <c r="B301" s="347"/>
      <c r="C301" s="320"/>
      <c r="D301" s="348"/>
      <c r="E301" s="320"/>
      <c r="F301" s="320"/>
      <c r="G301" s="313"/>
      <c r="H301" s="313"/>
      <c r="I301" s="318"/>
      <c r="J301" s="489"/>
      <c r="K301" s="493"/>
      <c r="L301" s="219"/>
    </row>
    <row r="302" spans="1:13" ht="15" customHeight="1" thickBot="1" x14ac:dyDescent="0.3">
      <c r="A302" s="227"/>
      <c r="B302" s="241"/>
      <c r="C302" s="241"/>
      <c r="D302" s="241"/>
      <c r="E302" s="241"/>
      <c r="F302" s="241"/>
      <c r="G302" s="241"/>
      <c r="H302" s="253"/>
      <c r="I302" s="236"/>
      <c r="J302" s="491"/>
      <c r="K302" s="219"/>
      <c r="L302" s="219"/>
    </row>
    <row r="303" spans="1:13" s="109" customFormat="1" ht="20.100000000000001" customHeight="1" thickBot="1" x14ac:dyDescent="0.3">
      <c r="A303" s="746"/>
      <c r="B303" s="747"/>
      <c r="C303" s="748"/>
      <c r="D303" s="749"/>
      <c r="E303" s="747"/>
      <c r="F303" s="747"/>
      <c r="G303" s="747"/>
      <c r="H303" s="747"/>
      <c r="I303" s="751"/>
      <c r="J303" s="759" t="s">
        <v>398</v>
      </c>
      <c r="K303" s="762">
        <f>ROUNDUP(SUM(K259:K301),0)</f>
        <v>1823</v>
      </c>
      <c r="L303" s="750"/>
      <c r="M303" s="122"/>
    </row>
    <row r="304" spans="1:13" s="122" customFormat="1" ht="20.100000000000001" customHeight="1" thickBot="1" x14ac:dyDescent="0.3">
      <c r="A304" s="720"/>
      <c r="B304" s="716"/>
      <c r="C304" s="716"/>
      <c r="D304" s="716"/>
      <c r="E304" s="716"/>
      <c r="F304" s="716"/>
      <c r="G304" s="716"/>
      <c r="H304" s="716"/>
      <c r="I304" s="721"/>
      <c r="J304" s="759" t="s">
        <v>409</v>
      </c>
      <c r="K304" s="717">
        <f>K277+K303</f>
        <v>1823</v>
      </c>
      <c r="L304" s="719"/>
    </row>
    <row r="305" spans="1:12" s="122" customFormat="1" ht="20.100000000000001" customHeight="1" thickBot="1" x14ac:dyDescent="0.3">
      <c r="A305" s="720"/>
      <c r="B305" s="716"/>
      <c r="C305" s="716"/>
      <c r="D305" s="716"/>
      <c r="E305" s="716"/>
      <c r="F305" s="716"/>
      <c r="G305" s="716"/>
      <c r="H305" s="716"/>
      <c r="I305" s="721"/>
      <c r="J305" s="752" t="s">
        <v>395</v>
      </c>
      <c r="K305" s="753"/>
      <c r="L305" s="726">
        <f>L250+K304</f>
        <v>3555</v>
      </c>
    </row>
    <row r="306" spans="1:12" ht="15" customHeight="1" x14ac:dyDescent="0.25">
      <c r="A306" s="109"/>
      <c r="B306" s="109"/>
      <c r="C306" s="109"/>
      <c r="D306" s="109"/>
      <c r="E306" s="109"/>
      <c r="F306" s="109"/>
      <c r="G306" s="109"/>
      <c r="H306" s="109"/>
      <c r="I306" s="109"/>
      <c r="J306" s="109"/>
      <c r="K306" s="109"/>
      <c r="L306" s="109"/>
    </row>
    <row r="307" spans="1:12" ht="15" customHeight="1" x14ac:dyDescent="0.25">
      <c r="A307" s="109"/>
      <c r="B307" s="109"/>
      <c r="C307" s="109"/>
      <c r="D307" s="109"/>
      <c r="E307" s="109"/>
      <c r="F307" s="109"/>
      <c r="G307" s="109"/>
      <c r="H307" s="109"/>
      <c r="I307" s="109"/>
      <c r="J307" s="109"/>
      <c r="K307" s="109"/>
      <c r="L307" s="109"/>
    </row>
    <row r="308" spans="1:12" ht="15" customHeight="1" x14ac:dyDescent="0.25">
      <c r="A308" s="109"/>
      <c r="B308" s="109"/>
      <c r="C308" s="109"/>
      <c r="D308" s="109"/>
      <c r="E308" s="109"/>
      <c r="F308" s="109"/>
      <c r="G308" s="109"/>
      <c r="H308" s="109"/>
      <c r="I308" s="109"/>
      <c r="J308" s="109"/>
      <c r="K308" s="109"/>
      <c r="L308" s="109"/>
    </row>
    <row r="309" spans="1:12" ht="15" customHeight="1" x14ac:dyDescent="0.25">
      <c r="A309" s="109"/>
      <c r="B309" s="109"/>
      <c r="C309" s="109"/>
      <c r="D309" s="109"/>
      <c r="E309" s="109"/>
      <c r="F309" s="109"/>
      <c r="G309" s="109"/>
      <c r="H309" s="109"/>
      <c r="I309" s="109"/>
      <c r="J309" s="109"/>
      <c r="K309" s="109"/>
      <c r="L309" s="109"/>
    </row>
    <row r="310" spans="1:12" ht="15" customHeight="1" x14ac:dyDescent="0.25">
      <c r="A310" s="109"/>
      <c r="B310" s="109"/>
      <c r="C310" s="109"/>
      <c r="D310" s="109"/>
      <c r="E310" s="109"/>
      <c r="F310" s="109"/>
      <c r="G310" s="109"/>
      <c r="H310" s="109"/>
      <c r="I310" s="109"/>
      <c r="J310" s="109"/>
      <c r="K310" s="109"/>
      <c r="L310" s="109"/>
    </row>
    <row r="311" spans="1:12" ht="15" customHeight="1" x14ac:dyDescent="0.25">
      <c r="A311" s="109"/>
      <c r="B311" s="109"/>
      <c r="C311" s="109"/>
      <c r="D311" s="109"/>
      <c r="E311" s="109"/>
      <c r="F311" s="109"/>
      <c r="G311" s="109"/>
      <c r="H311" s="109"/>
      <c r="I311" s="109"/>
      <c r="J311" s="109"/>
      <c r="K311" s="109"/>
      <c r="L311" s="109"/>
    </row>
    <row r="312" spans="1:12" ht="15" customHeight="1" x14ac:dyDescent="0.25">
      <c r="A312" s="109"/>
      <c r="B312" s="109"/>
      <c r="C312" s="109"/>
      <c r="D312" s="109"/>
      <c r="E312" s="109"/>
      <c r="F312" s="109"/>
      <c r="G312" s="109"/>
      <c r="H312" s="109"/>
      <c r="I312" s="109"/>
      <c r="J312" s="109"/>
      <c r="K312" s="109"/>
      <c r="L312" s="109"/>
    </row>
    <row r="313" spans="1:12" ht="15" customHeight="1" x14ac:dyDescent="0.25">
      <c r="A313" s="109"/>
      <c r="B313" s="109"/>
      <c r="C313" s="109"/>
      <c r="D313" s="109"/>
      <c r="E313" s="109"/>
      <c r="F313" s="109"/>
      <c r="G313" s="109"/>
      <c r="H313" s="109"/>
      <c r="I313" s="109"/>
      <c r="J313" s="109"/>
      <c r="K313" s="109"/>
      <c r="L313" s="109"/>
    </row>
    <row r="314" spans="1:12" ht="15" customHeight="1" x14ac:dyDescent="0.25">
      <c r="A314" s="109"/>
      <c r="B314" s="109"/>
      <c r="C314" s="109"/>
      <c r="D314" s="109"/>
      <c r="E314" s="109"/>
      <c r="F314" s="109"/>
      <c r="G314" s="109"/>
      <c r="H314" s="109"/>
      <c r="I314" s="109"/>
      <c r="J314" s="109"/>
      <c r="K314" s="109"/>
      <c r="L314" s="109"/>
    </row>
    <row r="315" spans="1:12" ht="15" customHeight="1" x14ac:dyDescent="0.25">
      <c r="A315" s="109"/>
      <c r="B315" s="109"/>
      <c r="C315" s="109"/>
      <c r="D315" s="109"/>
      <c r="E315" s="109"/>
      <c r="F315" s="109"/>
      <c r="G315" s="109"/>
      <c r="H315" s="109"/>
      <c r="I315" s="109"/>
      <c r="J315" s="109"/>
      <c r="K315" s="109"/>
      <c r="L315" s="109"/>
    </row>
    <row r="316" spans="1:12" ht="15" customHeight="1" x14ac:dyDescent="0.25">
      <c r="A316" s="109"/>
      <c r="B316" s="109"/>
      <c r="C316" s="109"/>
      <c r="D316" s="109"/>
      <c r="E316" s="109"/>
      <c r="F316" s="109"/>
      <c r="G316" s="109"/>
      <c r="H316" s="109"/>
      <c r="I316" s="109"/>
      <c r="J316" s="109"/>
      <c r="K316" s="109"/>
      <c r="L316" s="109"/>
    </row>
    <row r="317" spans="1:12" ht="15" customHeight="1" x14ac:dyDescent="0.25">
      <c r="A317" s="109"/>
      <c r="B317" s="109"/>
      <c r="C317" s="109"/>
      <c r="D317" s="109"/>
      <c r="E317" s="109"/>
      <c r="F317" s="109"/>
      <c r="G317" s="109"/>
      <c r="H317" s="109"/>
      <c r="I317" s="109"/>
      <c r="J317" s="109"/>
      <c r="K317" s="109"/>
      <c r="L317" s="109"/>
    </row>
    <row r="318" spans="1:12" ht="15" customHeight="1" x14ac:dyDescent="0.25">
      <c r="A318" s="109"/>
      <c r="B318" s="109"/>
      <c r="C318" s="109"/>
      <c r="D318" s="109"/>
      <c r="E318" s="109"/>
      <c r="F318" s="109"/>
      <c r="G318" s="109"/>
      <c r="H318" s="109"/>
      <c r="I318" s="109"/>
      <c r="J318" s="109"/>
      <c r="K318" s="109"/>
      <c r="L318" s="109"/>
    </row>
    <row r="319" spans="1:12" ht="15" customHeight="1" x14ac:dyDescent="0.25">
      <c r="A319" s="109"/>
      <c r="B319" s="109"/>
      <c r="C319" s="109"/>
      <c r="D319" s="109"/>
      <c r="E319" s="109"/>
      <c r="F319" s="109"/>
      <c r="G319" s="109"/>
      <c r="H319" s="109"/>
      <c r="I319" s="109"/>
      <c r="J319" s="109"/>
      <c r="K319" s="109"/>
      <c r="L319" s="109"/>
    </row>
    <row r="320" spans="1:12" ht="15" customHeight="1" x14ac:dyDescent="0.25">
      <c r="A320" s="109"/>
      <c r="B320" s="109"/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</row>
    <row r="321" spans="1:12" ht="15" customHeight="1" x14ac:dyDescent="0.25">
      <c r="A321" s="109"/>
      <c r="B321" s="109"/>
      <c r="C321" s="109"/>
      <c r="D321" s="109"/>
      <c r="E321" s="109"/>
      <c r="F321" s="109"/>
      <c r="G321" s="109"/>
      <c r="H321" s="109"/>
      <c r="I321" s="109"/>
      <c r="J321" s="109"/>
      <c r="K321" s="109"/>
      <c r="L321" s="109"/>
    </row>
    <row r="322" spans="1:12" ht="15" customHeight="1" x14ac:dyDescent="0.25">
      <c r="A322" s="109"/>
      <c r="B322" s="109"/>
      <c r="C322" s="109"/>
      <c r="D322" s="109"/>
      <c r="E322" s="109"/>
      <c r="F322" s="109"/>
      <c r="G322" s="109"/>
      <c r="H322" s="109"/>
      <c r="I322" s="109"/>
      <c r="J322" s="109"/>
      <c r="K322" s="109"/>
      <c r="L322" s="109"/>
    </row>
    <row r="323" spans="1:12" ht="15" customHeight="1" x14ac:dyDescent="0.25">
      <c r="A323" s="109"/>
      <c r="B323" s="109"/>
      <c r="C323" s="109"/>
      <c r="D323" s="109"/>
      <c r="E323" s="109"/>
      <c r="F323" s="109"/>
      <c r="G323" s="109"/>
      <c r="H323" s="109"/>
      <c r="I323" s="109"/>
      <c r="J323" s="109"/>
      <c r="K323" s="109"/>
      <c r="L323" s="109"/>
    </row>
    <row r="324" spans="1:12" ht="15" customHeight="1" x14ac:dyDescent="0.25">
      <c r="A324" s="109"/>
      <c r="B324" s="109"/>
      <c r="C324" s="109"/>
      <c r="D324" s="109"/>
      <c r="E324" s="109"/>
      <c r="F324" s="109"/>
      <c r="G324" s="109"/>
      <c r="H324" s="109"/>
      <c r="I324" s="109"/>
      <c r="J324" s="109"/>
      <c r="K324" s="109"/>
      <c r="L324" s="109"/>
    </row>
    <row r="325" spans="1:12" ht="15" customHeight="1" x14ac:dyDescent="0.25">
      <c r="A325" s="109"/>
      <c r="B325" s="109"/>
      <c r="C325" s="109"/>
      <c r="D325" s="109"/>
      <c r="E325" s="109"/>
      <c r="F325" s="109"/>
      <c r="G325" s="109"/>
      <c r="H325" s="109"/>
      <c r="I325" s="109"/>
      <c r="J325" s="109"/>
      <c r="K325" s="109"/>
      <c r="L325" s="109"/>
    </row>
    <row r="326" spans="1:12" ht="15" customHeight="1" x14ac:dyDescent="0.25">
      <c r="A326" s="109"/>
      <c r="B326" s="109"/>
      <c r="C326" s="109"/>
      <c r="D326" s="109"/>
      <c r="E326" s="109"/>
      <c r="F326" s="109"/>
      <c r="G326" s="109"/>
      <c r="H326" s="109"/>
      <c r="I326" s="109"/>
      <c r="J326" s="109"/>
      <c r="K326" s="109"/>
      <c r="L326" s="109"/>
    </row>
    <row r="327" spans="1:12" ht="15" customHeight="1" x14ac:dyDescent="0.25">
      <c r="A327" s="109"/>
      <c r="B327" s="109"/>
      <c r="C327" s="109"/>
      <c r="D327" s="109"/>
      <c r="E327" s="109"/>
      <c r="F327" s="109"/>
      <c r="G327" s="109"/>
      <c r="H327" s="109"/>
      <c r="I327" s="109"/>
      <c r="J327" s="109"/>
      <c r="K327" s="109"/>
      <c r="L327" s="109"/>
    </row>
    <row r="328" spans="1:12" ht="15" customHeight="1" x14ac:dyDescent="0.25">
      <c r="A328" s="109"/>
      <c r="B328" s="109"/>
      <c r="C328" s="109"/>
      <c r="D328" s="109"/>
      <c r="E328" s="109"/>
      <c r="F328" s="109"/>
      <c r="G328" s="109"/>
      <c r="H328" s="109"/>
      <c r="I328" s="109"/>
      <c r="J328" s="109"/>
      <c r="K328" s="109"/>
      <c r="L328" s="109"/>
    </row>
    <row r="329" spans="1:12" ht="15" customHeight="1" x14ac:dyDescent="0.25">
      <c r="A329" s="109"/>
      <c r="B329" s="109"/>
      <c r="C329" s="109"/>
      <c r="D329" s="109"/>
      <c r="E329" s="109"/>
      <c r="F329" s="109"/>
      <c r="G329" s="109"/>
      <c r="H329" s="109"/>
      <c r="I329" s="109"/>
      <c r="J329" s="109"/>
      <c r="K329" s="109"/>
      <c r="L329" s="109"/>
    </row>
    <row r="330" spans="1:12" ht="15" customHeight="1" x14ac:dyDescent="0.25">
      <c r="A330" s="109"/>
      <c r="B330" s="109"/>
      <c r="C330" s="109"/>
      <c r="D330" s="109"/>
      <c r="E330" s="109"/>
      <c r="F330" s="109"/>
      <c r="G330" s="109"/>
      <c r="H330" s="109"/>
      <c r="I330" s="109"/>
      <c r="J330" s="109"/>
      <c r="K330" s="109"/>
      <c r="L330" s="109"/>
    </row>
    <row r="331" spans="1:12" ht="15" customHeight="1" x14ac:dyDescent="0.25">
      <c r="A331" s="109"/>
      <c r="B331" s="109"/>
      <c r="C331" s="109"/>
      <c r="D331" s="109"/>
      <c r="E331" s="109"/>
      <c r="F331" s="109"/>
      <c r="G331" s="109"/>
      <c r="H331" s="109"/>
      <c r="I331" s="109"/>
      <c r="J331" s="109"/>
      <c r="K331" s="109"/>
      <c r="L331" s="109"/>
    </row>
    <row r="332" spans="1:12" ht="15" customHeight="1" x14ac:dyDescent="0.25">
      <c r="A332" s="109"/>
      <c r="B332" s="109"/>
      <c r="C332" s="109"/>
      <c r="D332" s="109"/>
      <c r="E332" s="109"/>
      <c r="F332" s="109"/>
      <c r="G332" s="109"/>
      <c r="H332" s="109"/>
      <c r="I332" s="109"/>
      <c r="J332" s="109"/>
      <c r="K332" s="109"/>
      <c r="L332" s="109"/>
    </row>
  </sheetData>
  <mergeCells count="77">
    <mergeCell ref="C202:J202"/>
    <mergeCell ref="A204:J204"/>
    <mergeCell ref="C281:D281"/>
    <mergeCell ref="I198:J198"/>
    <mergeCell ref="I199:J199"/>
    <mergeCell ref="C201:D201"/>
    <mergeCell ref="F201:G201"/>
    <mergeCell ref="I201:L201"/>
    <mergeCell ref="C255:J255"/>
    <mergeCell ref="A257:J257"/>
    <mergeCell ref="B112:C112"/>
    <mergeCell ref="B113:C113"/>
    <mergeCell ref="B116:C116"/>
    <mergeCell ref="B117:C117"/>
    <mergeCell ref="B164:C164"/>
    <mergeCell ref="C153:J153"/>
    <mergeCell ref="A155:J155"/>
    <mergeCell ref="B159:C159"/>
    <mergeCell ref="B160:C160"/>
    <mergeCell ref="B163:C163"/>
    <mergeCell ref="I149:J149"/>
    <mergeCell ref="I150:J150"/>
    <mergeCell ref="C152:D152"/>
    <mergeCell ref="F152:G152"/>
    <mergeCell ref="I152:L152"/>
    <mergeCell ref="C104:D104"/>
    <mergeCell ref="F104:G104"/>
    <mergeCell ref="I104:L104"/>
    <mergeCell ref="C105:J105"/>
    <mergeCell ref="A107:J107"/>
    <mergeCell ref="D31:E31"/>
    <mergeCell ref="D32:E32"/>
    <mergeCell ref="D33:E33"/>
    <mergeCell ref="I1:J1"/>
    <mergeCell ref="I2:J2"/>
    <mergeCell ref="C4:D4"/>
    <mergeCell ref="F4:G4"/>
    <mergeCell ref="I4:L4"/>
    <mergeCell ref="C5:J5"/>
    <mergeCell ref="A7:J7"/>
    <mergeCell ref="D29:E29"/>
    <mergeCell ref="D30:E30"/>
    <mergeCell ref="B29:C29"/>
    <mergeCell ref="D34:E34"/>
    <mergeCell ref="D35:E35"/>
    <mergeCell ref="I49:J49"/>
    <mergeCell ref="I50:J50"/>
    <mergeCell ref="C52:D52"/>
    <mergeCell ref="I52:L52"/>
    <mergeCell ref="F52:G52"/>
    <mergeCell ref="C53:J53"/>
    <mergeCell ref="A55:J55"/>
    <mergeCell ref="B58:C58"/>
    <mergeCell ref="D58:E58"/>
    <mergeCell ref="D59:E59"/>
    <mergeCell ref="D60:E60"/>
    <mergeCell ref="D61:E61"/>
    <mergeCell ref="D62:E62"/>
    <mergeCell ref="D63:E63"/>
    <mergeCell ref="D64:E64"/>
    <mergeCell ref="B68:C68"/>
    <mergeCell ref="D68:E68"/>
    <mergeCell ref="D69:E69"/>
    <mergeCell ref="D70:E70"/>
    <mergeCell ref="D71:E71"/>
    <mergeCell ref="D72:E72"/>
    <mergeCell ref="D73:E73"/>
    <mergeCell ref="D74:E74"/>
    <mergeCell ref="I101:J101"/>
    <mergeCell ref="I102:J102"/>
    <mergeCell ref="C286:D286"/>
    <mergeCell ref="C291:D291"/>
    <mergeCell ref="I251:J251"/>
    <mergeCell ref="I252:J252"/>
    <mergeCell ref="C254:D254"/>
    <mergeCell ref="F254:G254"/>
    <mergeCell ref="I254:L254"/>
  </mergeCells>
  <pageMargins left="0.7" right="0.45" top="0.5" bottom="0.75" header="0.3" footer="0.3"/>
  <pageSetup scale="79" fitToHeight="0" orientation="portrait" r:id="rId1"/>
  <rowBreaks count="5" manualBreakCount="5">
    <brk id="48" max="11" man="1"/>
    <brk id="100" max="11" man="1"/>
    <brk id="148" max="11" man="1"/>
    <brk id="197" max="11" man="1"/>
    <brk id="250" max="11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27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1" max="1" width="8.25" customWidth="1"/>
    <col min="2" max="2" width="9.875" customWidth="1"/>
    <col min="3" max="3" width="10" customWidth="1"/>
    <col min="4" max="4" width="10.25" customWidth="1"/>
    <col min="5" max="5" width="9" customWidth="1"/>
    <col min="6" max="6" width="12.125" customWidth="1"/>
    <col min="7" max="7" width="11.7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328" t="s">
        <v>0</v>
      </c>
      <c r="B1" s="329"/>
      <c r="C1" s="349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121</v>
      </c>
      <c r="J1" s="1001"/>
      <c r="K1" s="246"/>
      <c r="L1" s="247"/>
    </row>
    <row r="2" spans="1:12" ht="15" customHeight="1" x14ac:dyDescent="0.4">
      <c r="A2" s="330" t="s">
        <v>1</v>
      </c>
      <c r="B2" s="331"/>
      <c r="C2" s="339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214"/>
      <c r="L2" s="215"/>
    </row>
    <row r="3" spans="1:12" ht="9.75" customHeight="1" x14ac:dyDescent="0.25">
      <c r="A3" s="216"/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5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120</v>
      </c>
      <c r="D5" s="997"/>
      <c r="E5" s="997"/>
      <c r="F5" s="997"/>
      <c r="G5" s="997"/>
      <c r="H5" s="997"/>
      <c r="I5" s="997"/>
      <c r="J5" s="997"/>
      <c r="K5" s="97" t="s">
        <v>8</v>
      </c>
      <c r="L5" s="154" t="s">
        <v>59</v>
      </c>
    </row>
    <row r="6" spans="1:12" ht="20.100000000000001" customHeight="1" thickBot="1" x14ac:dyDescent="0.3">
      <c r="A6" s="216"/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5"/>
    </row>
    <row r="7" spans="1:12" ht="15" customHeight="1" thickBot="1" x14ac:dyDescent="0.3">
      <c r="A7" s="1073" t="s">
        <v>16</v>
      </c>
      <c r="B7" s="1074"/>
      <c r="C7" s="1074"/>
      <c r="D7" s="1074"/>
      <c r="E7" s="1074"/>
      <c r="F7" s="1074"/>
      <c r="G7" s="1074"/>
      <c r="H7" s="1074"/>
      <c r="I7" s="1074"/>
      <c r="J7" s="1075"/>
      <c r="K7" s="332" t="s">
        <v>11</v>
      </c>
      <c r="L7" s="333" t="s">
        <v>12</v>
      </c>
    </row>
    <row r="8" spans="1:12" s="122" customFormat="1" ht="15" customHeight="1" x14ac:dyDescent="0.25">
      <c r="A8" s="340"/>
      <c r="B8" s="341"/>
      <c r="C8" s="484"/>
      <c r="D8" s="485"/>
      <c r="E8" s="341"/>
      <c r="F8" s="341"/>
      <c r="G8" s="486"/>
      <c r="H8" s="341"/>
      <c r="I8" s="487"/>
      <c r="J8" s="559"/>
      <c r="K8" s="342"/>
      <c r="L8" s="475"/>
    </row>
    <row r="9" spans="1:12" s="122" customFormat="1" ht="15" customHeight="1" x14ac:dyDescent="0.25">
      <c r="A9" s="337"/>
      <c r="B9" s="302"/>
      <c r="C9" s="123"/>
      <c r="D9" s="334"/>
      <c r="E9" s="125"/>
      <c r="F9" s="125"/>
      <c r="G9" s="126"/>
      <c r="H9" s="125"/>
      <c r="I9" s="318"/>
      <c r="J9" s="127"/>
      <c r="K9" s="309"/>
      <c r="L9" s="219"/>
    </row>
    <row r="10" spans="1:12" s="122" customFormat="1" ht="15" customHeight="1" x14ac:dyDescent="0.25">
      <c r="A10" s="400" t="s">
        <v>353</v>
      </c>
      <c r="B10" s="302"/>
      <c r="C10" s="325"/>
      <c r="D10" s="124"/>
      <c r="E10" s="125"/>
      <c r="F10" s="125"/>
      <c r="G10" s="126"/>
      <c r="H10" s="125"/>
      <c r="I10" s="318"/>
      <c r="J10" s="127"/>
      <c r="K10" s="309"/>
      <c r="L10" s="219"/>
    </row>
    <row r="11" spans="1:12" s="122" customFormat="1" ht="16.5" customHeight="1" x14ac:dyDescent="0.25">
      <c r="A11" s="337"/>
      <c r="B11" s="302" t="s">
        <v>122</v>
      </c>
      <c r="C11" s="303"/>
      <c r="D11" s="129"/>
      <c r="E11" s="304"/>
      <c r="F11" s="304"/>
      <c r="G11" s="304"/>
      <c r="H11" s="304"/>
      <c r="I11" s="256"/>
      <c r="J11" s="127"/>
      <c r="K11" s="309"/>
      <c r="L11" s="219"/>
    </row>
    <row r="12" spans="1:12" s="122" customFormat="1" ht="48.75" customHeight="1" thickBot="1" x14ac:dyDescent="0.3">
      <c r="A12" s="344"/>
      <c r="B12" s="306" t="s">
        <v>40</v>
      </c>
      <c r="C12" s="307" t="s">
        <v>30</v>
      </c>
      <c r="D12" s="307" t="s">
        <v>26</v>
      </c>
      <c r="E12" s="256"/>
      <c r="F12" s="256"/>
      <c r="G12" s="256"/>
      <c r="H12" s="256"/>
      <c r="I12" s="256"/>
      <c r="J12" s="127"/>
      <c r="K12" s="309"/>
      <c r="L12" s="219"/>
    </row>
    <row r="13" spans="1:12" s="122" customFormat="1" ht="15" customHeight="1" x14ac:dyDescent="0.25">
      <c r="A13" s="344"/>
      <c r="B13" s="472">
        <v>6.32</v>
      </c>
      <c r="C13" s="304">
        <v>691.38</v>
      </c>
      <c r="D13" s="304">
        <f>B13*C13</f>
        <v>4369.5216</v>
      </c>
      <c r="E13" s="339"/>
      <c r="F13" s="304">
        <f>ROUNDUP(D13/9,0)</f>
        <v>486</v>
      </c>
      <c r="G13" s="365" t="s">
        <v>59</v>
      </c>
      <c r="H13" s="304"/>
      <c r="I13" s="339"/>
      <c r="J13" s="127"/>
      <c r="K13" s="316">
        <f>F13</f>
        <v>486</v>
      </c>
      <c r="L13" s="219"/>
    </row>
    <row r="14" spans="1:12" s="122" customFormat="1" ht="15" customHeight="1" x14ac:dyDescent="0.25">
      <c r="A14" s="337"/>
      <c r="B14" s="311"/>
      <c r="C14" s="311"/>
      <c r="D14" s="311"/>
      <c r="E14" s="312"/>
      <c r="F14" s="312"/>
      <c r="G14" s="313"/>
      <c r="H14" s="314"/>
      <c r="I14" s="315"/>
      <c r="J14" s="127"/>
      <c r="K14" s="305"/>
      <c r="L14" s="219"/>
    </row>
    <row r="15" spans="1:12" s="122" customFormat="1" ht="15.75" customHeight="1" x14ac:dyDescent="0.25">
      <c r="A15" s="337"/>
      <c r="B15" s="317" t="s">
        <v>123</v>
      </c>
      <c r="C15" s="313"/>
      <c r="D15" s="313"/>
      <c r="E15" s="313"/>
      <c r="F15" s="313"/>
      <c r="G15" s="313"/>
      <c r="H15" s="313"/>
      <c r="I15" s="318"/>
      <c r="J15" s="127"/>
      <c r="K15" s="305"/>
      <c r="L15" s="219"/>
    </row>
    <row r="16" spans="1:12" s="122" customFormat="1" ht="48.75" customHeight="1" thickBot="1" x14ac:dyDescent="0.3">
      <c r="A16" s="337"/>
      <c r="B16" s="306" t="s">
        <v>40</v>
      </c>
      <c r="C16" s="307" t="s">
        <v>30</v>
      </c>
      <c r="D16" s="307" t="s">
        <v>26</v>
      </c>
      <c r="E16" s="124"/>
      <c r="F16" s="124"/>
      <c r="G16" s="124"/>
      <c r="H16" s="124"/>
      <c r="I16" s="318"/>
      <c r="J16" s="127"/>
      <c r="K16" s="305"/>
      <c r="L16" s="219"/>
    </row>
    <row r="17" spans="1:12" s="122" customFormat="1" ht="15.95" customHeight="1" x14ac:dyDescent="0.25">
      <c r="A17" s="337"/>
      <c r="B17" s="472">
        <v>6.32</v>
      </c>
      <c r="C17" s="304">
        <v>684.82</v>
      </c>
      <c r="D17" s="304">
        <f>B17*C17</f>
        <v>4328.0624000000007</v>
      </c>
      <c r="E17" s="339"/>
      <c r="F17" s="304">
        <f>ROUNDUP(D17/9,0)</f>
        <v>481</v>
      </c>
      <c r="G17" s="365" t="s">
        <v>59</v>
      </c>
      <c r="H17" s="304"/>
      <c r="I17" s="339"/>
      <c r="J17" s="127"/>
      <c r="K17" s="316">
        <f>F17</f>
        <v>481</v>
      </c>
      <c r="L17" s="219"/>
    </row>
    <row r="18" spans="1:12" s="122" customFormat="1" ht="15.95" customHeight="1" x14ac:dyDescent="0.25">
      <c r="A18" s="337"/>
      <c r="B18" s="347"/>
      <c r="C18" s="320"/>
      <c r="D18" s="348"/>
      <c r="E18" s="320"/>
      <c r="F18" s="320"/>
      <c r="G18" s="313"/>
      <c r="H18" s="313"/>
      <c r="I18" s="318"/>
      <c r="J18" s="127"/>
      <c r="K18" s="305"/>
      <c r="L18" s="219"/>
    </row>
    <row r="19" spans="1:12" s="122" customFormat="1" ht="15.95" customHeight="1" x14ac:dyDescent="0.25">
      <c r="A19" s="337"/>
      <c r="B19" s="347"/>
      <c r="C19" s="320"/>
      <c r="D19" s="348"/>
      <c r="E19" s="320"/>
      <c r="F19" s="320"/>
      <c r="G19" s="313"/>
      <c r="H19" s="313"/>
      <c r="I19" s="470" t="s">
        <v>187</v>
      </c>
      <c r="J19" s="127"/>
      <c r="K19" s="258"/>
      <c r="L19" s="469">
        <f>SUM(K13:K17)</f>
        <v>967</v>
      </c>
    </row>
    <row r="20" spans="1:12" s="122" customFormat="1" ht="15.95" customHeight="1" x14ac:dyDescent="0.25">
      <c r="A20" s="337"/>
      <c r="B20" s="343"/>
      <c r="C20" s="325"/>
      <c r="D20" s="325"/>
      <c r="E20" s="325"/>
      <c r="F20" s="325"/>
      <c r="G20" s="325"/>
      <c r="H20" s="325"/>
      <c r="I20" s="318"/>
      <c r="J20" s="127"/>
      <c r="K20" s="309"/>
      <c r="L20" s="219"/>
    </row>
    <row r="21" spans="1:12" s="122" customFormat="1" ht="15" customHeight="1" x14ac:dyDescent="0.25">
      <c r="A21" s="400" t="s">
        <v>179</v>
      </c>
      <c r="B21" s="302"/>
      <c r="C21" s="323"/>
      <c r="D21" s="124"/>
      <c r="E21" s="125"/>
      <c r="F21" s="125"/>
      <c r="G21" s="126"/>
      <c r="H21" s="125"/>
      <c r="I21" s="318"/>
      <c r="J21" s="127"/>
      <c r="K21" s="309"/>
      <c r="L21" s="219"/>
    </row>
    <row r="22" spans="1:12" s="122" customFormat="1" ht="16.5" customHeight="1" x14ac:dyDescent="0.25">
      <c r="A22" s="337"/>
      <c r="B22" s="302" t="s">
        <v>351</v>
      </c>
      <c r="C22" s="303"/>
      <c r="D22" s="129"/>
      <c r="E22" s="304"/>
      <c r="F22" s="304"/>
      <c r="G22" s="304"/>
      <c r="H22" s="304"/>
      <c r="I22" s="256"/>
      <c r="J22" s="127"/>
      <c r="K22" s="309"/>
      <c r="L22" s="219"/>
    </row>
    <row r="23" spans="1:12" s="122" customFormat="1" ht="48.75" customHeight="1" thickBot="1" x14ac:dyDescent="0.3">
      <c r="A23" s="344"/>
      <c r="B23" s="323"/>
      <c r="C23" s="323"/>
      <c r="D23" s="306" t="s">
        <v>355</v>
      </c>
      <c r="E23" s="307" t="s">
        <v>30</v>
      </c>
      <c r="F23" s="307" t="s">
        <v>26</v>
      </c>
      <c r="G23" s="690" t="s">
        <v>352</v>
      </c>
      <c r="H23" s="256"/>
      <c r="I23" s="256"/>
      <c r="J23" s="127"/>
      <c r="K23" s="309"/>
      <c r="L23" s="219"/>
    </row>
    <row r="24" spans="1:12" s="122" customFormat="1" ht="15" customHeight="1" x14ac:dyDescent="0.25">
      <c r="A24" s="692" t="s">
        <v>356</v>
      </c>
      <c r="B24" s="339"/>
      <c r="C24" s="323"/>
      <c r="D24" s="304" t="s">
        <v>200</v>
      </c>
      <c r="E24" s="304" t="s">
        <v>200</v>
      </c>
      <c r="F24" s="304">
        <v>224.93</v>
      </c>
      <c r="G24" s="339"/>
      <c r="H24" s="339"/>
      <c r="I24" s="339"/>
      <c r="J24" s="127"/>
      <c r="K24" s="316"/>
      <c r="L24" s="219"/>
    </row>
    <row r="25" spans="1:12" s="122" customFormat="1" ht="15" customHeight="1" x14ac:dyDescent="0.25">
      <c r="A25" s="692" t="s">
        <v>354</v>
      </c>
      <c r="B25" s="339"/>
      <c r="C25" s="522"/>
      <c r="D25" s="304">
        <v>7</v>
      </c>
      <c r="E25" s="304">
        <v>30</v>
      </c>
      <c r="F25" s="522">
        <f>D25/12*E25</f>
        <v>17.5</v>
      </c>
      <c r="G25" s="313"/>
      <c r="H25" s="314"/>
      <c r="I25" s="521"/>
      <c r="J25" s="685"/>
      <c r="K25" s="316"/>
      <c r="L25" s="687"/>
    </row>
    <row r="26" spans="1:12" s="122" customFormat="1" ht="15" customHeight="1" x14ac:dyDescent="0.25">
      <c r="A26" s="692" t="s">
        <v>357</v>
      </c>
      <c r="B26" s="339"/>
      <c r="C26" s="522"/>
      <c r="D26" s="522" t="s">
        <v>200</v>
      </c>
      <c r="E26" s="522" t="s">
        <v>200</v>
      </c>
      <c r="F26" s="688">
        <v>172.5</v>
      </c>
      <c r="G26" s="313"/>
      <c r="H26" s="314"/>
      <c r="I26" s="521"/>
      <c r="J26" s="685"/>
      <c r="K26" s="686"/>
      <c r="L26" s="687"/>
    </row>
    <row r="27" spans="1:12" s="122" customFormat="1" ht="15" customHeight="1" x14ac:dyDescent="0.25">
      <c r="A27" s="692" t="s">
        <v>358</v>
      </c>
      <c r="B27" s="339"/>
      <c r="C27" s="522"/>
      <c r="D27" s="522">
        <v>7</v>
      </c>
      <c r="E27" s="522">
        <v>30</v>
      </c>
      <c r="F27" s="522">
        <v>17.5</v>
      </c>
      <c r="G27" s="313"/>
      <c r="H27" s="314"/>
      <c r="I27" s="521"/>
      <c r="J27" s="685"/>
      <c r="K27" s="686"/>
      <c r="L27" s="687"/>
    </row>
    <row r="28" spans="1:12" s="122" customFormat="1" ht="15" customHeight="1" x14ac:dyDescent="0.25">
      <c r="A28" s="337"/>
      <c r="B28" s="311"/>
      <c r="C28" s="522"/>
      <c r="D28" s="522"/>
      <c r="E28" s="522"/>
      <c r="F28" s="522"/>
      <c r="G28" s="313"/>
      <c r="H28" s="314"/>
      <c r="I28" s="521"/>
      <c r="J28" s="685"/>
      <c r="K28" s="686"/>
      <c r="L28" s="687"/>
    </row>
    <row r="29" spans="1:12" s="122" customFormat="1" ht="15" customHeight="1" x14ac:dyDescent="0.25">
      <c r="A29" s="337"/>
      <c r="B29" s="311"/>
      <c r="C29" s="522"/>
      <c r="D29" s="522"/>
      <c r="E29" s="522" t="s">
        <v>173</v>
      </c>
      <c r="F29" s="688">
        <f>SUM(F24:F27)</f>
        <v>432.43</v>
      </c>
      <c r="G29" s="365" t="s">
        <v>359</v>
      </c>
      <c r="H29" s="304">
        <f>ROUNDUP(F29/9,0)</f>
        <v>49</v>
      </c>
      <c r="I29" s="365" t="s">
        <v>59</v>
      </c>
      <c r="J29" s="685"/>
      <c r="K29" s="316">
        <f>H29</f>
        <v>49</v>
      </c>
      <c r="L29" s="687"/>
    </row>
    <row r="30" spans="1:12" s="122" customFormat="1" ht="15" customHeight="1" x14ac:dyDescent="0.25">
      <c r="A30" s="337"/>
      <c r="B30" s="311"/>
      <c r="C30" s="522"/>
      <c r="D30" s="522"/>
      <c r="E30" s="323"/>
      <c r="F30" s="323"/>
      <c r="G30" s="313"/>
      <c r="H30" s="323"/>
      <c r="I30" s="323"/>
      <c r="J30" s="685"/>
      <c r="K30" s="689"/>
      <c r="L30" s="687"/>
    </row>
    <row r="31" spans="1:12" s="122" customFormat="1" ht="16.5" customHeight="1" x14ac:dyDescent="0.25">
      <c r="A31" s="337"/>
      <c r="B31" s="302" t="s">
        <v>360</v>
      </c>
      <c r="C31" s="303"/>
      <c r="D31" s="129"/>
      <c r="E31" s="304"/>
      <c r="F31" s="304"/>
      <c r="G31" s="304"/>
      <c r="H31" s="304"/>
      <c r="I31" s="256"/>
      <c r="J31" s="127"/>
      <c r="K31" s="309"/>
      <c r="L31" s="219"/>
    </row>
    <row r="32" spans="1:12" s="122" customFormat="1" ht="48.75" customHeight="1" thickBot="1" x14ac:dyDescent="0.3">
      <c r="A32" s="344"/>
      <c r="B32" s="323"/>
      <c r="C32" s="323"/>
      <c r="D32" s="306" t="s">
        <v>355</v>
      </c>
      <c r="E32" s="307" t="s">
        <v>30</v>
      </c>
      <c r="F32" s="307" t="s">
        <v>26</v>
      </c>
      <c r="G32" s="690" t="s">
        <v>352</v>
      </c>
      <c r="H32" s="256"/>
      <c r="I32" s="256"/>
      <c r="J32" s="127"/>
      <c r="K32" s="309"/>
      <c r="L32" s="219"/>
    </row>
    <row r="33" spans="1:12" s="122" customFormat="1" ht="15" customHeight="1" x14ac:dyDescent="0.25">
      <c r="A33" s="692" t="s">
        <v>356</v>
      </c>
      <c r="B33" s="339"/>
      <c r="C33" s="323"/>
      <c r="D33" s="304" t="s">
        <v>200</v>
      </c>
      <c r="E33" s="304" t="s">
        <v>200</v>
      </c>
      <c r="F33" s="304">
        <v>172.5</v>
      </c>
      <c r="G33" s="339"/>
      <c r="H33" s="339"/>
      <c r="I33" s="339"/>
      <c r="J33" s="127"/>
      <c r="K33" s="316"/>
      <c r="L33" s="219"/>
    </row>
    <row r="34" spans="1:12" s="122" customFormat="1" ht="15" customHeight="1" x14ac:dyDescent="0.25">
      <c r="A34" s="692" t="s">
        <v>354</v>
      </c>
      <c r="B34" s="339"/>
      <c r="C34" s="522"/>
      <c r="D34" s="304">
        <v>7</v>
      </c>
      <c r="E34" s="304">
        <v>30</v>
      </c>
      <c r="F34" s="522">
        <f>D34/12*E34</f>
        <v>17.5</v>
      </c>
      <c r="G34" s="313"/>
      <c r="H34" s="314"/>
      <c r="I34" s="521"/>
      <c r="J34" s="685"/>
      <c r="K34" s="316"/>
      <c r="L34" s="687"/>
    </row>
    <row r="35" spans="1:12" s="122" customFormat="1" ht="15" customHeight="1" x14ac:dyDescent="0.25">
      <c r="A35" s="692" t="s">
        <v>357</v>
      </c>
      <c r="B35" s="339"/>
      <c r="C35" s="522"/>
      <c r="D35" s="522" t="s">
        <v>200</v>
      </c>
      <c r="E35" s="522" t="s">
        <v>200</v>
      </c>
      <c r="F35" s="688">
        <v>172.5</v>
      </c>
      <c r="G35" s="313"/>
      <c r="H35" s="314"/>
      <c r="I35" s="521"/>
      <c r="J35" s="685"/>
      <c r="K35" s="686"/>
      <c r="L35" s="687"/>
    </row>
    <row r="36" spans="1:12" s="122" customFormat="1" ht="15" customHeight="1" x14ac:dyDescent="0.25">
      <c r="A36" s="692" t="s">
        <v>358</v>
      </c>
      <c r="B36" s="339"/>
      <c r="C36" s="522"/>
      <c r="D36" s="522">
        <v>7</v>
      </c>
      <c r="E36" s="522">
        <v>30</v>
      </c>
      <c r="F36" s="522">
        <v>17.5</v>
      </c>
      <c r="G36" s="313"/>
      <c r="H36" s="314"/>
      <c r="I36" s="521"/>
      <c r="J36" s="685"/>
      <c r="K36" s="686"/>
      <c r="L36" s="687"/>
    </row>
    <row r="37" spans="1:12" s="122" customFormat="1" ht="15" customHeight="1" x14ac:dyDescent="0.25">
      <c r="A37" s="337"/>
      <c r="B37" s="311"/>
      <c r="C37" s="522"/>
      <c r="D37" s="522"/>
      <c r="E37" s="522"/>
      <c r="F37" s="522"/>
      <c r="G37" s="313"/>
      <c r="H37" s="314"/>
      <c r="I37" s="521"/>
      <c r="J37" s="685"/>
      <c r="K37" s="686"/>
      <c r="L37" s="687"/>
    </row>
    <row r="38" spans="1:12" s="122" customFormat="1" ht="15" customHeight="1" x14ac:dyDescent="0.25">
      <c r="A38" s="337"/>
      <c r="B38" s="311"/>
      <c r="C38" s="522"/>
      <c r="D38" s="522"/>
      <c r="E38" s="522" t="s">
        <v>173</v>
      </c>
      <c r="F38" s="688">
        <f>SUM(F33:F36)</f>
        <v>380</v>
      </c>
      <c r="G38" s="365" t="s">
        <v>359</v>
      </c>
      <c r="H38" s="304">
        <f>ROUNDUP(F38/9,0)</f>
        <v>43</v>
      </c>
      <c r="I38" s="365" t="s">
        <v>59</v>
      </c>
      <c r="J38" s="685"/>
      <c r="K38" s="316">
        <f>H38</f>
        <v>43</v>
      </c>
      <c r="L38" s="687"/>
    </row>
    <row r="39" spans="1:12" s="122" customFormat="1" ht="15" customHeight="1" x14ac:dyDescent="0.25">
      <c r="A39" s="337"/>
      <c r="B39" s="311"/>
      <c r="C39" s="522"/>
      <c r="D39" s="522"/>
      <c r="E39" s="323"/>
      <c r="F39" s="323"/>
      <c r="G39" s="313"/>
      <c r="H39" s="323"/>
      <c r="I39" s="323"/>
      <c r="J39" s="685"/>
      <c r="K39" s="689"/>
      <c r="L39" s="687"/>
    </row>
    <row r="40" spans="1:12" ht="15.95" customHeight="1" x14ac:dyDescent="0.25">
      <c r="A40" s="337"/>
      <c r="B40" s="224"/>
      <c r="C40" s="224"/>
      <c r="D40" s="224"/>
      <c r="E40" s="224"/>
      <c r="F40" s="224"/>
      <c r="G40" s="224"/>
      <c r="H40" s="224"/>
      <c r="I40" s="224"/>
      <c r="J40" s="127"/>
      <c r="K40" s="309"/>
      <c r="L40" s="219"/>
    </row>
    <row r="41" spans="1:12" ht="15.75" customHeight="1" x14ac:dyDescent="0.25">
      <c r="A41" s="337"/>
      <c r="B41" s="224"/>
      <c r="C41" s="224"/>
      <c r="D41" s="224"/>
      <c r="E41" s="224"/>
      <c r="F41" s="224"/>
      <c r="G41" s="224"/>
      <c r="H41" s="224"/>
      <c r="I41" s="470" t="s">
        <v>188</v>
      </c>
      <c r="J41" s="127"/>
      <c r="K41" s="258"/>
      <c r="L41" s="469">
        <f>SUM(K24:K39)</f>
        <v>92</v>
      </c>
    </row>
    <row r="42" spans="1:12" ht="15.75" customHeight="1" x14ac:dyDescent="0.25">
      <c r="A42" s="337"/>
      <c r="B42" s="224"/>
      <c r="C42" s="224"/>
      <c r="D42" s="224"/>
      <c r="E42" s="224"/>
      <c r="F42" s="224"/>
      <c r="G42" s="224"/>
      <c r="H42" s="224"/>
      <c r="I42" s="470"/>
      <c r="J42" s="127"/>
      <c r="K42" s="258"/>
      <c r="L42" s="469"/>
    </row>
    <row r="43" spans="1:12" ht="15.75" customHeight="1" x14ac:dyDescent="0.25">
      <c r="A43" s="337"/>
      <c r="B43" s="224"/>
      <c r="C43" s="224"/>
      <c r="D43" s="224"/>
      <c r="E43" s="224"/>
      <c r="F43" s="224"/>
      <c r="G43" s="224"/>
      <c r="H43" s="224"/>
      <c r="I43" s="470"/>
      <c r="J43" s="127"/>
      <c r="K43" s="258"/>
      <c r="L43" s="469"/>
    </row>
    <row r="44" spans="1:12" ht="15.75" customHeight="1" x14ac:dyDescent="0.25">
      <c r="A44" s="337"/>
      <c r="B44" s="224"/>
      <c r="C44" s="224"/>
      <c r="D44" s="224"/>
      <c r="E44" s="224"/>
      <c r="F44" s="224"/>
      <c r="G44" s="224"/>
      <c r="H44" s="224"/>
      <c r="I44" s="470"/>
      <c r="J44" s="127"/>
      <c r="K44" s="258"/>
      <c r="L44" s="469"/>
    </row>
    <row r="45" spans="1:12" ht="15.95" customHeight="1" x14ac:dyDescent="0.25">
      <c r="A45" s="337"/>
      <c r="B45" s="224"/>
      <c r="C45" s="224"/>
      <c r="D45" s="224"/>
      <c r="E45" s="224"/>
      <c r="F45" s="224"/>
      <c r="G45" s="224"/>
      <c r="H45" s="224"/>
      <c r="I45" s="224"/>
      <c r="J45" s="127"/>
      <c r="K45" s="309"/>
      <c r="L45" s="219"/>
    </row>
    <row r="46" spans="1:12" ht="15" customHeight="1" thickBot="1" x14ac:dyDescent="0.3">
      <c r="A46" s="252"/>
      <c r="B46" s="245"/>
      <c r="C46" s="245"/>
      <c r="D46" s="245"/>
      <c r="E46" s="250"/>
      <c r="F46" s="250"/>
      <c r="G46" s="234"/>
      <c r="H46" s="245"/>
      <c r="I46" s="237"/>
      <c r="J46" s="239"/>
      <c r="K46" s="228"/>
      <c r="L46" s="229"/>
    </row>
    <row r="47" spans="1:12" ht="15.75" customHeight="1" thickBot="1" x14ac:dyDescent="0.3">
      <c r="A47" s="1076" t="s">
        <v>12</v>
      </c>
      <c r="B47" s="1077"/>
      <c r="C47" s="1077"/>
      <c r="D47" s="1077"/>
      <c r="E47" s="1077"/>
      <c r="F47" s="1077"/>
      <c r="G47" s="1077"/>
      <c r="H47" s="1077"/>
      <c r="I47" s="1077"/>
      <c r="J47" s="1078"/>
      <c r="K47" s="327">
        <f>SUM(K9:K45)</f>
        <v>1059</v>
      </c>
      <c r="L47" s="350">
        <f>K47</f>
        <v>1059</v>
      </c>
    </row>
    <row r="48" spans="1:12" s="109" customFormat="1" ht="15" customHeight="1" x14ac:dyDescent="0.25"/>
    <row r="49" s="109" customFormat="1" ht="15" customHeight="1" x14ac:dyDescent="0.25"/>
    <row r="50" s="109" customFormat="1" ht="15" customHeight="1" x14ac:dyDescent="0.25"/>
    <row r="51" s="109" customFormat="1" ht="15" customHeight="1" x14ac:dyDescent="0.25"/>
    <row r="52" s="109" customFormat="1" ht="15" customHeight="1" x14ac:dyDescent="0.25"/>
    <row r="53" s="109" customFormat="1" ht="15" customHeight="1" x14ac:dyDescent="0.25"/>
    <row r="54" s="109" customFormat="1" ht="15" customHeight="1" x14ac:dyDescent="0.25"/>
    <row r="55" s="109" customFormat="1" ht="15" customHeight="1" x14ac:dyDescent="0.25"/>
    <row r="56" s="109" customFormat="1" ht="15" customHeight="1" x14ac:dyDescent="0.25"/>
    <row r="57" s="109" customFormat="1" ht="15" customHeight="1" x14ac:dyDescent="0.25"/>
    <row r="58" s="109" customFormat="1" ht="15" customHeight="1" x14ac:dyDescent="0.25"/>
    <row r="59" s="109" customFormat="1" ht="48" customHeight="1" x14ac:dyDescent="0.25"/>
    <row r="60" s="109" customFormat="1" ht="15" customHeight="1" x14ac:dyDescent="0.25"/>
    <row r="61" s="109" customFormat="1" ht="15" customHeight="1" x14ac:dyDescent="0.25"/>
    <row r="62" s="109" customFormat="1" ht="15" customHeight="1" x14ac:dyDescent="0.25"/>
    <row r="63" s="109" customFormat="1" ht="15" customHeight="1" x14ac:dyDescent="0.25"/>
    <row r="64" s="109" customFormat="1" ht="15" customHeight="1" x14ac:dyDescent="0.25"/>
    <row r="65" s="109" customFormat="1" ht="15" customHeight="1" x14ac:dyDescent="0.25"/>
    <row r="66" s="109" customFormat="1" ht="15" customHeight="1" x14ac:dyDescent="0.25"/>
    <row r="67" s="109" customFormat="1" ht="15" customHeight="1" x14ac:dyDescent="0.25"/>
    <row r="68" s="109" customFormat="1" ht="48.75" customHeight="1" x14ac:dyDescent="0.25"/>
    <row r="69" s="109" customFormat="1" ht="15" customHeight="1" x14ac:dyDescent="0.25"/>
    <row r="70" s="109" customFormat="1" ht="15" customHeight="1" x14ac:dyDescent="0.25"/>
    <row r="71" s="109" customFormat="1" ht="15" customHeight="1" x14ac:dyDescent="0.25"/>
    <row r="72" s="109" customFormat="1" ht="15" customHeight="1" x14ac:dyDescent="0.25"/>
    <row r="73" s="109" customFormat="1" ht="15" customHeight="1" x14ac:dyDescent="0.25"/>
    <row r="77" ht="48.75" customHeight="1" x14ac:dyDescent="0.25"/>
    <row r="101" spans="1:12" ht="15" customHeight="1" x14ac:dyDescent="0.25">
      <c r="A101" s="109"/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</row>
    <row r="102" spans="1:12" ht="15" customHeight="1" x14ac:dyDescent="0.25">
      <c r="A102" s="109"/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</row>
    <row r="103" spans="1:12" ht="15" customHeight="1" x14ac:dyDescent="0.25">
      <c r="A103" s="109"/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</row>
    <row r="104" spans="1:12" ht="15" customHeight="1" x14ac:dyDescent="0.25">
      <c r="A104" s="109"/>
      <c r="B104" s="109"/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</row>
    <row r="105" spans="1:12" ht="15" customHeight="1" x14ac:dyDescent="0.25">
      <c r="A105" s="109"/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</row>
    <row r="106" spans="1:12" ht="15" customHeight="1" x14ac:dyDescent="0.25">
      <c r="A106" s="109"/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</row>
    <row r="107" spans="1:12" ht="15" customHeight="1" x14ac:dyDescent="0.25">
      <c r="A107" s="109"/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</row>
    <row r="108" spans="1:12" ht="15" customHeight="1" x14ac:dyDescent="0.25">
      <c r="A108" s="109"/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</row>
    <row r="109" spans="1:12" ht="15" customHeight="1" x14ac:dyDescent="0.25">
      <c r="A109" s="109"/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</row>
    <row r="110" spans="1:12" ht="15" customHeight="1" x14ac:dyDescent="0.25">
      <c r="A110" s="109"/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</row>
    <row r="111" spans="1:12" ht="15" customHeight="1" x14ac:dyDescent="0.25">
      <c r="A111" s="109"/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</row>
    <row r="112" spans="1:12" ht="15" customHeight="1" x14ac:dyDescent="0.25">
      <c r="A112" s="109"/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</row>
    <row r="113" spans="1:12" ht="15" customHeight="1" x14ac:dyDescent="0.25">
      <c r="A113" s="109"/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</row>
    <row r="114" spans="1:12" ht="15" customHeight="1" x14ac:dyDescent="0.25">
      <c r="A114" s="109"/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</row>
    <row r="115" spans="1:12" ht="15" customHeight="1" x14ac:dyDescent="0.25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</row>
    <row r="116" spans="1:12" ht="15" customHeight="1" x14ac:dyDescent="0.25">
      <c r="A116" s="109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</row>
    <row r="117" spans="1:12" ht="15" customHeight="1" x14ac:dyDescent="0.25">
      <c r="A117" s="109"/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</row>
    <row r="118" spans="1:12" ht="15" customHeight="1" x14ac:dyDescent="0.25">
      <c r="A118" s="109"/>
      <c r="B118" s="109"/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</row>
    <row r="119" spans="1:12" ht="15" customHeight="1" x14ac:dyDescent="0.25">
      <c r="A119" s="109"/>
      <c r="B119" s="109"/>
      <c r="C119" s="109"/>
      <c r="D119" s="109"/>
      <c r="E119" s="109"/>
      <c r="F119" s="109"/>
      <c r="G119" s="109"/>
      <c r="H119" s="109"/>
      <c r="I119" s="109"/>
      <c r="J119" s="109"/>
      <c r="K119" s="109"/>
      <c r="L119" s="109"/>
    </row>
    <row r="120" spans="1:12" ht="15" customHeight="1" x14ac:dyDescent="0.25">
      <c r="A120" s="109"/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</row>
    <row r="121" spans="1:12" ht="15" customHeight="1" x14ac:dyDescent="0.25">
      <c r="A121" s="109"/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</row>
    <row r="122" spans="1:12" ht="15" customHeight="1" x14ac:dyDescent="0.25">
      <c r="A122" s="109"/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</row>
    <row r="123" spans="1:12" ht="15" customHeight="1" x14ac:dyDescent="0.25">
      <c r="A123" s="109"/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</row>
    <row r="124" spans="1:12" ht="15" customHeight="1" x14ac:dyDescent="0.25">
      <c r="A124" s="109"/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</row>
    <row r="125" spans="1:12" ht="15" customHeight="1" x14ac:dyDescent="0.25">
      <c r="A125" s="109"/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</row>
    <row r="126" spans="1:12" ht="15" customHeight="1" x14ac:dyDescent="0.25">
      <c r="A126" s="109"/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</row>
    <row r="127" spans="1:12" ht="15" customHeight="1" x14ac:dyDescent="0.25">
      <c r="A127" s="109"/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</row>
  </sheetData>
  <mergeCells count="8">
    <mergeCell ref="C5:J5"/>
    <mergeCell ref="A7:J7"/>
    <mergeCell ref="A47:J47"/>
    <mergeCell ref="I1:J1"/>
    <mergeCell ref="I2:J2"/>
    <mergeCell ref="C4:D4"/>
    <mergeCell ref="F4:G4"/>
    <mergeCell ref="I4:L4"/>
  </mergeCells>
  <pageMargins left="0.7" right="0.45" top="0.5" bottom="0.75" header="0.3" footer="0.3"/>
  <pageSetup scale="79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2"/>
  <sheetViews>
    <sheetView showWhiteSpace="0" view="pageBreakPreview" topLeftCell="A16" zoomScaleNormal="100" zoomScaleSheetLayoutView="100" workbookViewId="0">
      <selection activeCell="K27" sqref="K27"/>
    </sheetView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139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105792</v>
      </c>
      <c r="D4" s="993"/>
      <c r="E4" s="98" t="s">
        <v>74</v>
      </c>
      <c r="F4" s="994" t="s">
        <v>94</v>
      </c>
      <c r="G4" s="994"/>
      <c r="H4" s="98" t="s">
        <v>10</v>
      </c>
      <c r="I4" s="995" t="s">
        <v>93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138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37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356" t="s">
        <v>11</v>
      </c>
      <c r="L7" s="63" t="s">
        <v>12</v>
      </c>
    </row>
    <row r="8" spans="1:12" ht="15.95" customHeight="1" x14ac:dyDescent="0.25">
      <c r="A8" s="82"/>
      <c r="B8" s="223"/>
      <c r="C8" s="546"/>
      <c r="D8" s="481"/>
      <c r="E8" s="223"/>
      <c r="F8" s="223"/>
      <c r="G8" s="482"/>
      <c r="H8" s="223"/>
      <c r="I8" s="547"/>
      <c r="J8" s="548"/>
      <c r="K8" s="230"/>
      <c r="L8" s="475"/>
    </row>
    <row r="9" spans="1:12" ht="15.95" customHeight="1" x14ac:dyDescent="0.25">
      <c r="A9" s="13"/>
      <c r="B9" s="302" t="s">
        <v>17</v>
      </c>
      <c r="C9" s="123"/>
      <c r="D9" s="123"/>
      <c r="E9" s="125"/>
      <c r="F9" s="125"/>
      <c r="G9" s="126"/>
      <c r="H9" s="125"/>
      <c r="I9" s="318"/>
      <c r="J9" s="127"/>
      <c r="K9" s="309"/>
      <c r="L9" s="219"/>
    </row>
    <row r="10" spans="1:12" ht="33" customHeight="1" thickBot="1" x14ac:dyDescent="0.3">
      <c r="A10" s="13"/>
      <c r="B10" s="32"/>
      <c r="C10" s="306" t="s">
        <v>30</v>
      </c>
      <c r="D10" s="314"/>
      <c r="E10" s="313"/>
      <c r="F10" s="314"/>
      <c r="G10" s="314"/>
      <c r="H10" s="314"/>
      <c r="I10" s="323"/>
      <c r="J10" s="127"/>
      <c r="K10" s="309"/>
      <c r="L10" s="219"/>
    </row>
    <row r="11" spans="1:12" ht="15.95" customHeight="1" x14ac:dyDescent="0.25">
      <c r="A11" s="13"/>
      <c r="B11" s="32"/>
      <c r="C11" s="129">
        <v>31.5</v>
      </c>
      <c r="D11" s="124"/>
      <c r="E11" s="325"/>
      <c r="F11" s="325"/>
      <c r="G11" s="325"/>
      <c r="H11" s="304"/>
      <c r="I11" s="256"/>
      <c r="J11" s="127"/>
      <c r="K11" s="310">
        <f>ROUNDUP(C11,0)</f>
        <v>32</v>
      </c>
      <c r="L11" s="219"/>
    </row>
    <row r="12" spans="1:12" ht="15.95" hidden="1" customHeight="1" x14ac:dyDescent="0.25">
      <c r="A12" s="13"/>
      <c r="B12" s="360"/>
      <c r="C12" s="124"/>
      <c r="D12" s="124"/>
      <c r="E12" s="325"/>
      <c r="F12" s="325"/>
      <c r="G12" s="325"/>
      <c r="H12" s="304"/>
      <c r="I12" s="256"/>
      <c r="J12" s="127"/>
      <c r="K12" s="305"/>
      <c r="L12" s="219"/>
    </row>
    <row r="13" spans="1:12" ht="15.95" customHeight="1" x14ac:dyDescent="0.25">
      <c r="A13" s="13"/>
      <c r="B13" s="360"/>
      <c r="C13" s="124"/>
      <c r="D13" s="124"/>
      <c r="E13" s="325"/>
      <c r="F13" s="325"/>
      <c r="G13" s="304"/>
      <c r="H13" s="304"/>
      <c r="I13" s="256"/>
      <c r="J13" s="127"/>
      <c r="K13" s="305"/>
      <c r="L13" s="219"/>
    </row>
    <row r="14" spans="1:12" ht="15.95" customHeight="1" x14ac:dyDescent="0.25">
      <c r="A14" s="13"/>
      <c r="B14" s="125"/>
      <c r="C14" s="124"/>
      <c r="D14" s="124"/>
      <c r="E14" s="325"/>
      <c r="F14" s="325"/>
      <c r="G14" s="304"/>
      <c r="H14" s="304"/>
      <c r="I14" s="256"/>
      <c r="J14" s="127"/>
      <c r="K14" s="309"/>
      <c r="L14" s="219"/>
    </row>
    <row r="15" spans="1:12" ht="15.95" customHeight="1" x14ac:dyDescent="0.25">
      <c r="A15" s="13"/>
      <c r="B15" s="302" t="s">
        <v>18</v>
      </c>
      <c r="C15" s="123"/>
      <c r="D15" s="123"/>
      <c r="E15" s="362"/>
      <c r="F15" s="125"/>
      <c r="G15" s="126"/>
      <c r="H15" s="125"/>
      <c r="I15" s="318"/>
      <c r="J15" s="127"/>
      <c r="K15" s="309"/>
      <c r="L15" s="219"/>
    </row>
    <row r="16" spans="1:12" ht="48.75" customHeight="1" thickBot="1" x14ac:dyDescent="0.3">
      <c r="A16" s="13"/>
      <c r="B16" s="32"/>
      <c r="C16" s="306" t="s">
        <v>30</v>
      </c>
      <c r="D16" s="54"/>
      <c r="E16" s="313"/>
      <c r="F16" s="314"/>
      <c r="G16" s="314"/>
      <c r="H16" s="314"/>
      <c r="I16" s="323"/>
      <c r="J16" s="127"/>
      <c r="K16" s="309"/>
      <c r="L16" s="219"/>
    </row>
    <row r="17" spans="1:12" ht="15.95" customHeight="1" x14ac:dyDescent="0.25">
      <c r="A17" s="13"/>
      <c r="B17" s="32"/>
      <c r="C17" s="304">
        <v>7</v>
      </c>
      <c r="D17" s="124"/>
      <c r="E17" s="325"/>
      <c r="F17" s="325"/>
      <c r="G17" s="325"/>
      <c r="H17" s="304"/>
      <c r="I17" s="256"/>
      <c r="J17" s="127"/>
      <c r="K17" s="310">
        <f>C17</f>
        <v>7</v>
      </c>
      <c r="L17" s="219"/>
    </row>
    <row r="18" spans="1:12" ht="15.95" customHeight="1" x14ac:dyDescent="0.25">
      <c r="A18" s="13"/>
      <c r="B18" s="254"/>
      <c r="C18" s="224"/>
      <c r="D18" s="224"/>
      <c r="E18" s="213"/>
      <c r="F18" s="213"/>
      <c r="G18" s="213"/>
      <c r="H18" s="213"/>
      <c r="I18" s="236"/>
      <c r="J18" s="799" t="s">
        <v>428</v>
      </c>
      <c r="K18" s="218"/>
      <c r="L18" s="732">
        <f>SUM(K9:K17)</f>
        <v>39</v>
      </c>
    </row>
    <row r="19" spans="1:12" ht="15.95" customHeight="1" x14ac:dyDescent="0.25">
      <c r="A19" s="13"/>
      <c r="E19" s="220"/>
      <c r="F19" s="220"/>
      <c r="G19" s="221"/>
      <c r="H19" s="221"/>
      <c r="I19" s="236"/>
      <c r="J19" s="222"/>
      <c r="K19" s="242"/>
      <c r="L19" s="219"/>
    </row>
    <row r="20" spans="1:12" ht="15.95" customHeight="1" x14ac:dyDescent="0.25">
      <c r="A20" s="13"/>
      <c r="B20" s="302" t="s">
        <v>259</v>
      </c>
      <c r="C20" s="123"/>
      <c r="D20" s="123"/>
      <c r="E20" s="224"/>
      <c r="F20" s="224"/>
      <c r="G20" s="226"/>
      <c r="H20" s="224"/>
      <c r="I20" s="236"/>
      <c r="J20" s="222"/>
      <c r="K20" s="218"/>
      <c r="L20" s="219"/>
    </row>
    <row r="21" spans="1:12" ht="36.75" customHeight="1" thickBot="1" x14ac:dyDescent="0.3">
      <c r="A21" s="13"/>
      <c r="B21" s="676"/>
      <c r="C21" s="306" t="s">
        <v>30</v>
      </c>
      <c r="D21" s="314"/>
      <c r="E21" s="45"/>
      <c r="F21" s="47"/>
      <c r="G21" s="47"/>
      <c r="H21" s="47"/>
      <c r="I21" s="32"/>
      <c r="J21" s="51"/>
      <c r="K21" s="53"/>
      <c r="L21" s="65"/>
    </row>
    <row r="22" spans="1:12" ht="18.75" customHeight="1" x14ac:dyDescent="0.25">
      <c r="A22" s="796"/>
      <c r="B22" s="19" t="s">
        <v>260</v>
      </c>
      <c r="C22" s="129">
        <v>0</v>
      </c>
      <c r="D22" s="124"/>
      <c r="E22" s="187"/>
      <c r="F22" s="187"/>
      <c r="G22" s="187"/>
      <c r="H22" s="26"/>
      <c r="I22" s="76"/>
      <c r="J22" s="51"/>
      <c r="K22" s="310">
        <f t="shared" ref="K22:K27" si="0">C22</f>
        <v>0</v>
      </c>
      <c r="L22" s="65"/>
    </row>
    <row r="23" spans="1:12" ht="18.75" customHeight="1" x14ac:dyDescent="0.25">
      <c r="A23" s="797"/>
      <c r="B23" s="10" t="s">
        <v>261</v>
      </c>
      <c r="C23" s="11">
        <v>0</v>
      </c>
      <c r="D23" s="124"/>
      <c r="E23" s="187"/>
      <c r="F23" s="187"/>
      <c r="G23" s="187"/>
      <c r="H23" s="26"/>
      <c r="I23" s="76"/>
      <c r="J23" s="51"/>
      <c r="K23" s="310">
        <f t="shared" si="0"/>
        <v>0</v>
      </c>
      <c r="L23" s="65"/>
    </row>
    <row r="24" spans="1:12" ht="18.75" customHeight="1" x14ac:dyDescent="0.25">
      <c r="A24" s="797"/>
      <c r="B24" s="10" t="s">
        <v>262</v>
      </c>
      <c r="C24" s="11">
        <v>0</v>
      </c>
      <c r="D24" s="124"/>
      <c r="E24" s="187"/>
      <c r="F24" s="187"/>
      <c r="G24" s="187"/>
      <c r="H24" s="26"/>
      <c r="I24" s="76"/>
      <c r="J24" s="51"/>
      <c r="K24" s="310">
        <f t="shared" si="0"/>
        <v>0</v>
      </c>
      <c r="L24" s="65"/>
    </row>
    <row r="25" spans="1:12" ht="18.75" customHeight="1" x14ac:dyDescent="0.25">
      <c r="A25" s="797"/>
      <c r="B25" s="10" t="s">
        <v>263</v>
      </c>
      <c r="C25" s="11">
        <v>0</v>
      </c>
      <c r="D25" s="124"/>
      <c r="E25" s="187"/>
      <c r="F25" s="187"/>
      <c r="G25" s="187"/>
      <c r="H25" s="26"/>
      <c r="I25" s="76"/>
      <c r="J25" s="51"/>
      <c r="K25" s="310">
        <f t="shared" si="0"/>
        <v>0</v>
      </c>
      <c r="L25" s="65"/>
    </row>
    <row r="26" spans="1:12" ht="15.95" customHeight="1" x14ac:dyDescent="0.25">
      <c r="A26" s="797"/>
      <c r="B26" s="10" t="s">
        <v>264</v>
      </c>
      <c r="C26" s="10">
        <v>62.5</v>
      </c>
      <c r="D26" s="124"/>
      <c r="E26" s="10"/>
      <c r="F26" s="11"/>
      <c r="G26" s="11"/>
      <c r="H26" s="11"/>
      <c r="I26" s="56"/>
      <c r="J26" s="51"/>
      <c r="K26" s="310">
        <f>ROUNDUP(C26,0)</f>
        <v>63</v>
      </c>
      <c r="L26" s="65"/>
    </row>
    <row r="27" spans="1:12" ht="15.95" customHeight="1" x14ac:dyDescent="0.25">
      <c r="A27" s="798"/>
      <c r="B27" s="10" t="s">
        <v>265</v>
      </c>
      <c r="C27" s="10">
        <v>25</v>
      </c>
      <c r="D27" s="124"/>
      <c r="E27" s="10"/>
      <c r="F27" s="11"/>
      <c r="G27" s="11"/>
      <c r="H27" s="11"/>
      <c r="I27" s="56"/>
      <c r="J27" s="51"/>
      <c r="K27" s="310">
        <f t="shared" si="0"/>
        <v>25</v>
      </c>
      <c r="L27" s="65"/>
    </row>
    <row r="28" spans="1:12" ht="15.95" customHeight="1" x14ac:dyDescent="0.25">
      <c r="A28" s="13"/>
      <c r="B28" s="15"/>
      <c r="C28" s="74"/>
      <c r="D28" s="28"/>
      <c r="E28" s="19"/>
      <c r="F28" s="28"/>
      <c r="G28" s="11"/>
      <c r="H28" s="28"/>
      <c r="I28" s="56"/>
      <c r="J28" s="51"/>
      <c r="K28" s="310"/>
      <c r="L28" s="65"/>
    </row>
    <row r="29" spans="1:12" ht="15.95" customHeight="1" x14ac:dyDescent="0.25">
      <c r="A29" s="13"/>
      <c r="B29" s="10"/>
      <c r="C29" s="92"/>
      <c r="D29" s="11"/>
      <c r="E29" s="10"/>
      <c r="F29" s="10"/>
      <c r="G29" s="14"/>
      <c r="H29" s="10"/>
      <c r="I29" s="56"/>
      <c r="J29" s="799" t="s">
        <v>428</v>
      </c>
      <c r="K29" s="218"/>
      <c r="L29" s="732">
        <f>SUM(K21:K28)</f>
        <v>88</v>
      </c>
    </row>
    <row r="30" spans="1:12" ht="15.95" customHeight="1" x14ac:dyDescent="0.25">
      <c r="A30" s="13"/>
      <c r="B30" s="10"/>
      <c r="C30" s="92"/>
      <c r="D30" s="11"/>
      <c r="E30" s="10"/>
      <c r="F30" s="10"/>
      <c r="G30" s="14"/>
      <c r="H30" s="11"/>
      <c r="I30" s="56"/>
      <c r="J30" s="51"/>
      <c r="K30" s="53"/>
      <c r="L30" s="65"/>
    </row>
    <row r="31" spans="1:12" ht="15.95" customHeight="1" x14ac:dyDescent="0.25">
      <c r="A31" s="13"/>
      <c r="B31" s="10"/>
      <c r="C31" s="92"/>
      <c r="D31" s="11"/>
      <c r="E31" s="10"/>
      <c r="F31" s="10"/>
      <c r="G31" s="12"/>
      <c r="H31" s="10"/>
      <c r="I31" s="56"/>
      <c r="J31" s="51"/>
      <c r="K31" s="53"/>
      <c r="L31" s="65"/>
    </row>
    <row r="32" spans="1:12" ht="15.95" customHeight="1" x14ac:dyDescent="0.25">
      <c r="A32" s="53"/>
      <c r="B32" s="10"/>
      <c r="C32" s="92"/>
      <c r="D32" s="11"/>
      <c r="E32" s="10"/>
      <c r="F32" s="10"/>
      <c r="G32" s="10"/>
      <c r="H32" s="10"/>
      <c r="I32" s="56"/>
      <c r="J32" s="51"/>
      <c r="K32" s="53"/>
      <c r="L32" s="65"/>
    </row>
    <row r="33" spans="1:12" ht="15.95" customHeight="1" x14ac:dyDescent="0.25">
      <c r="A33" s="53"/>
      <c r="B33" s="10"/>
      <c r="C33" s="92"/>
      <c r="D33" s="11"/>
      <c r="E33" s="10"/>
      <c r="F33" s="10"/>
      <c r="G33" s="10"/>
      <c r="H33" s="10"/>
      <c r="I33" s="56"/>
      <c r="J33" s="51"/>
      <c r="K33" s="53"/>
      <c r="L33" s="65"/>
    </row>
    <row r="34" spans="1:12" ht="15.95" customHeight="1" x14ac:dyDescent="0.25">
      <c r="A34" s="53"/>
      <c r="B34" s="10"/>
      <c r="C34" s="92"/>
      <c r="D34" s="11"/>
      <c r="E34" s="10"/>
      <c r="F34" s="10"/>
      <c r="G34" s="12"/>
      <c r="H34" s="10"/>
      <c r="I34" s="56"/>
      <c r="J34" s="51"/>
      <c r="K34" s="53"/>
      <c r="L34" s="65"/>
    </row>
    <row r="35" spans="1:12" ht="15.95" customHeight="1" x14ac:dyDescent="0.25">
      <c r="A35" s="53"/>
      <c r="B35" s="10"/>
      <c r="C35" s="92"/>
      <c r="D35" s="11"/>
      <c r="E35" s="10"/>
      <c r="F35" s="10"/>
      <c r="G35" s="12"/>
      <c r="H35" s="10"/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53"/>
      <c r="L36" s="65"/>
    </row>
    <row r="37" spans="1:12" ht="15.95" customHeight="1" x14ac:dyDescent="0.25">
      <c r="A37" s="53"/>
      <c r="B37" s="10"/>
      <c r="C37" s="92"/>
      <c r="D37" s="11"/>
      <c r="E37" s="10"/>
      <c r="F37" s="10"/>
      <c r="G37" s="10"/>
      <c r="H37" s="10"/>
      <c r="I37" s="56"/>
      <c r="J37" s="51"/>
      <c r="K37" s="53"/>
      <c r="L37" s="65"/>
    </row>
    <row r="38" spans="1:12" ht="15.95" customHeight="1" x14ac:dyDescent="0.25">
      <c r="A38" s="53"/>
      <c r="B38" s="10"/>
      <c r="C38" s="92"/>
      <c r="D38" s="11"/>
      <c r="E38" s="10"/>
      <c r="F38" s="10"/>
      <c r="G38" s="12"/>
      <c r="H38" s="10"/>
      <c r="I38" s="56"/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2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2"/>
      <c r="H40" s="10"/>
      <c r="I40" s="56"/>
      <c r="J40" s="51"/>
      <c r="K40" s="53"/>
      <c r="L40" s="65"/>
    </row>
    <row r="41" spans="1:12" ht="15.95" customHeight="1" thickBot="1" x14ac:dyDescent="0.3">
      <c r="A41" s="549"/>
      <c r="B41" s="58"/>
      <c r="C41" s="550"/>
      <c r="D41" s="551"/>
      <c r="E41" s="58"/>
      <c r="F41" s="58"/>
      <c r="G41" s="58"/>
      <c r="H41" s="58"/>
      <c r="I41" s="89"/>
      <c r="J41" s="552"/>
      <c r="K41" s="549"/>
      <c r="L41" s="518"/>
    </row>
    <row r="42" spans="1:12" ht="15.95" customHeight="1" thickBot="1" x14ac:dyDescent="0.3">
      <c r="A42" s="1050" t="s">
        <v>12</v>
      </c>
      <c r="B42" s="986"/>
      <c r="C42" s="986"/>
      <c r="D42" s="986"/>
      <c r="E42" s="986"/>
      <c r="F42" s="986"/>
      <c r="G42" s="986"/>
      <c r="H42" s="986"/>
      <c r="I42" s="986"/>
      <c r="J42" s="1051"/>
      <c r="K42" s="544">
        <f>ROUNDUP(SUM(K8:K40),0)</f>
        <v>127</v>
      </c>
      <c r="L42" s="545">
        <f>SUM(L9:L40)</f>
        <v>127</v>
      </c>
    </row>
  </sheetData>
  <mergeCells count="8">
    <mergeCell ref="A7:J7"/>
    <mergeCell ref="A42:J42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81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1" max="1" width="8.25" customWidth="1"/>
    <col min="2" max="2" width="9.875" customWidth="1"/>
    <col min="3" max="3" width="10" customWidth="1"/>
    <col min="4" max="4" width="10.25" customWidth="1"/>
    <col min="5" max="5" width="9" customWidth="1"/>
    <col min="6" max="6" width="11.6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105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106</v>
      </c>
      <c r="D5" s="997"/>
      <c r="E5" s="997"/>
      <c r="F5" s="997"/>
      <c r="G5" s="997"/>
      <c r="H5" s="997"/>
      <c r="I5" s="997"/>
      <c r="J5" s="997"/>
      <c r="K5" s="97" t="s">
        <v>8</v>
      </c>
      <c r="L5" s="154" t="s">
        <v>59</v>
      </c>
    </row>
    <row r="6" spans="1:12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2" ht="15" customHeight="1" thickBot="1" x14ac:dyDescent="0.3">
      <c r="A7" s="981" t="s">
        <v>16</v>
      </c>
      <c r="B7" s="983"/>
      <c r="C7" s="983"/>
      <c r="D7" s="983"/>
      <c r="E7" s="983"/>
      <c r="F7" s="983"/>
      <c r="G7" s="983"/>
      <c r="H7" s="983"/>
      <c r="I7" s="983"/>
      <c r="J7" s="984"/>
      <c r="K7" s="269" t="s">
        <v>11</v>
      </c>
      <c r="L7" s="63" t="s">
        <v>12</v>
      </c>
    </row>
    <row r="8" spans="1:12" s="122" customFormat="1" ht="15" customHeight="1" x14ac:dyDescent="0.25">
      <c r="A8" s="558"/>
      <c r="B8" s="485"/>
      <c r="C8" s="485"/>
      <c r="D8" s="485"/>
      <c r="E8" s="341"/>
      <c r="F8" s="341"/>
      <c r="G8" s="486"/>
      <c r="H8" s="341"/>
      <c r="I8" s="487"/>
      <c r="J8" s="559"/>
      <c r="K8" s="800"/>
      <c r="L8" s="812"/>
    </row>
    <row r="9" spans="1:12" s="122" customFormat="1" ht="15" customHeight="1" x14ac:dyDescent="0.25">
      <c r="A9" s="473"/>
      <c r="B9" s="1082" t="s">
        <v>129</v>
      </c>
      <c r="C9" s="1083"/>
      <c r="D9" s="1083"/>
      <c r="E9" s="1083"/>
      <c r="F9" s="1083"/>
      <c r="G9" s="1083"/>
      <c r="H9" s="1083"/>
      <c r="I9" s="1084"/>
      <c r="J9" s="127"/>
      <c r="K9" s="801"/>
      <c r="L9" s="813"/>
    </row>
    <row r="10" spans="1:12" s="122" customFormat="1" ht="15" customHeight="1" x14ac:dyDescent="0.25">
      <c r="A10" s="473"/>
      <c r="B10" s="1085"/>
      <c r="C10" s="1086"/>
      <c r="D10" s="1086"/>
      <c r="E10" s="1086"/>
      <c r="F10" s="1086"/>
      <c r="G10" s="1086"/>
      <c r="H10" s="1086"/>
      <c r="I10" s="1087"/>
      <c r="J10" s="127"/>
      <c r="K10" s="801"/>
      <c r="L10" s="813"/>
    </row>
    <row r="11" spans="1:12" s="122" customFormat="1" ht="15" customHeight="1" x14ac:dyDescent="0.25">
      <c r="A11" s="473"/>
      <c r="B11" s="1088"/>
      <c r="C11" s="1089"/>
      <c r="D11" s="1089"/>
      <c r="E11" s="1089"/>
      <c r="F11" s="1089"/>
      <c r="G11" s="1089"/>
      <c r="H11" s="1089"/>
      <c r="I11" s="1090"/>
      <c r="J11" s="127"/>
      <c r="K11" s="801"/>
      <c r="L11" s="813"/>
    </row>
    <row r="12" spans="1:12" s="122" customFormat="1" ht="15" customHeight="1" x14ac:dyDescent="0.25">
      <c r="A12" s="473"/>
      <c r="B12" s="213"/>
      <c r="C12" s="791"/>
      <c r="D12" s="791"/>
      <c r="E12" s="791"/>
      <c r="F12" s="791"/>
      <c r="G12" s="791"/>
      <c r="H12" s="255"/>
      <c r="I12" s="256"/>
      <c r="J12" s="127"/>
      <c r="K12" s="801"/>
      <c r="L12" s="813"/>
    </row>
    <row r="13" spans="1:12" s="122" customFormat="1" ht="15" customHeight="1" x14ac:dyDescent="0.25">
      <c r="A13" s="473"/>
      <c r="B13" s="302" t="s">
        <v>124</v>
      </c>
      <c r="C13" s="303"/>
      <c r="D13" s="129"/>
      <c r="E13" s="304"/>
      <c r="F13" s="304"/>
      <c r="G13" s="304"/>
      <c r="H13" s="304"/>
      <c r="I13" s="256"/>
      <c r="J13" s="127"/>
      <c r="K13" s="686"/>
      <c r="L13" s="813"/>
    </row>
    <row r="14" spans="1:12" s="122" customFormat="1" ht="48.75" customHeight="1" thickBot="1" x14ac:dyDescent="0.3">
      <c r="A14" s="473"/>
      <c r="B14" s="306" t="s">
        <v>43</v>
      </c>
      <c r="C14" s="307" t="s">
        <v>429</v>
      </c>
      <c r="D14" s="307" t="s">
        <v>14</v>
      </c>
      <c r="E14" s="307" t="s">
        <v>26</v>
      </c>
      <c r="F14" s="307" t="s">
        <v>430</v>
      </c>
      <c r="G14" s="256"/>
      <c r="H14" s="256"/>
      <c r="I14" s="256"/>
      <c r="J14" s="127"/>
      <c r="K14" s="802"/>
      <c r="L14" s="813"/>
    </row>
    <row r="15" spans="1:12" s="122" customFormat="1" ht="15" customHeight="1" x14ac:dyDescent="0.25">
      <c r="A15" s="473"/>
      <c r="B15" s="304" t="s">
        <v>125</v>
      </c>
      <c r="C15" s="474">
        <v>0</v>
      </c>
      <c r="D15" s="304">
        <v>3</v>
      </c>
      <c r="E15" s="304">
        <f>C15*D15</f>
        <v>0</v>
      </c>
      <c r="F15" s="304">
        <f>E15/9</f>
        <v>0</v>
      </c>
      <c r="G15" s="304"/>
      <c r="H15" s="304"/>
      <c r="I15" s="304"/>
      <c r="J15" s="127"/>
      <c r="K15" s="794"/>
      <c r="L15" s="813"/>
    </row>
    <row r="16" spans="1:12" s="122" customFormat="1" ht="15" customHeight="1" x14ac:dyDescent="0.25">
      <c r="A16" s="473"/>
      <c r="B16" s="124" t="s">
        <v>431</v>
      </c>
      <c r="C16" s="325">
        <v>6.04</v>
      </c>
      <c r="D16" s="304">
        <v>3</v>
      </c>
      <c r="E16" s="304">
        <f t="shared" ref="E16" si="0">C16*D16</f>
        <v>18.12</v>
      </c>
      <c r="F16" s="304">
        <f t="shared" ref="F16:F20" si="1">E16/9</f>
        <v>2.0133333333333336</v>
      </c>
      <c r="G16" s="124"/>
      <c r="H16" s="255"/>
      <c r="I16" s="256"/>
      <c r="J16" s="127"/>
      <c r="K16" s="794"/>
      <c r="L16" s="813"/>
    </row>
    <row r="17" spans="1:12" s="122" customFormat="1" ht="15" customHeight="1" x14ac:dyDescent="0.25">
      <c r="A17" s="473"/>
      <c r="B17" s="124" t="s">
        <v>126</v>
      </c>
      <c r="C17" s="325">
        <v>5.71</v>
      </c>
      <c r="D17" s="304">
        <v>3</v>
      </c>
      <c r="E17" s="304">
        <f t="shared" ref="E17:E20" si="2">C17*D17</f>
        <v>17.13</v>
      </c>
      <c r="F17" s="304">
        <f t="shared" si="1"/>
        <v>1.9033333333333333</v>
      </c>
      <c r="G17" s="124"/>
      <c r="H17" s="255"/>
      <c r="I17" s="256"/>
      <c r="J17" s="127"/>
      <c r="K17" s="794"/>
      <c r="L17" s="813"/>
    </row>
    <row r="18" spans="1:12" s="122" customFormat="1" ht="15" customHeight="1" x14ac:dyDescent="0.25">
      <c r="A18" s="473"/>
      <c r="B18" s="124" t="s">
        <v>127</v>
      </c>
      <c r="C18" s="304">
        <v>0</v>
      </c>
      <c r="D18" s="304">
        <v>3</v>
      </c>
      <c r="E18" s="304">
        <f t="shared" si="2"/>
        <v>0</v>
      </c>
      <c r="F18" s="304">
        <f t="shared" si="1"/>
        <v>0</v>
      </c>
      <c r="G18" s="124"/>
      <c r="H18" s="255"/>
      <c r="I18" s="256"/>
      <c r="J18" s="127"/>
      <c r="K18" s="794"/>
      <c r="L18" s="813"/>
    </row>
    <row r="19" spans="1:12" s="122" customFormat="1" ht="15" customHeight="1" x14ac:dyDescent="0.25">
      <c r="A19" s="473"/>
      <c r="B19" s="124" t="s">
        <v>431</v>
      </c>
      <c r="C19" s="325">
        <v>5.66</v>
      </c>
      <c r="D19" s="304">
        <v>3</v>
      </c>
      <c r="E19" s="304">
        <f t="shared" si="2"/>
        <v>16.98</v>
      </c>
      <c r="F19" s="304">
        <f t="shared" si="1"/>
        <v>1.8866666666666667</v>
      </c>
      <c r="G19" s="124"/>
      <c r="H19" s="255"/>
      <c r="I19" s="256"/>
      <c r="J19" s="127"/>
      <c r="K19" s="794"/>
      <c r="L19" s="813"/>
    </row>
    <row r="20" spans="1:12" s="122" customFormat="1" ht="15.95" customHeight="1" x14ac:dyDescent="0.25">
      <c r="A20" s="473"/>
      <c r="B20" s="124" t="s">
        <v>128</v>
      </c>
      <c r="C20" s="325">
        <v>0</v>
      </c>
      <c r="D20" s="304">
        <v>3</v>
      </c>
      <c r="E20" s="304">
        <f t="shared" si="2"/>
        <v>0</v>
      </c>
      <c r="F20" s="304">
        <f t="shared" si="1"/>
        <v>0</v>
      </c>
      <c r="G20" s="124"/>
      <c r="H20" s="255"/>
      <c r="I20" s="256"/>
      <c r="J20" s="127"/>
      <c r="K20" s="794"/>
      <c r="L20" s="813"/>
    </row>
    <row r="21" spans="1:12" s="122" customFormat="1" ht="15.95" customHeight="1" x14ac:dyDescent="0.25">
      <c r="A21" s="473"/>
      <c r="B21" s="124"/>
      <c r="C21" s="124"/>
      <c r="D21" s="124"/>
      <c r="E21" s="124"/>
      <c r="F21" s="124"/>
      <c r="G21" s="124"/>
      <c r="H21" s="255"/>
      <c r="I21" s="256"/>
      <c r="J21" s="127"/>
      <c r="K21" s="803"/>
      <c r="L21" s="813"/>
    </row>
    <row r="22" spans="1:12" s="122" customFormat="1" ht="15.95" customHeight="1" x14ac:dyDescent="0.25">
      <c r="A22" s="473"/>
      <c r="B22" s="256"/>
      <c r="C22" s="256"/>
      <c r="D22" s="256"/>
      <c r="E22" s="256" t="s">
        <v>173</v>
      </c>
      <c r="F22" s="256">
        <f>ROUNDUP(SUM(F15:F20),0)</f>
        <v>6</v>
      </c>
      <c r="G22" s="256"/>
      <c r="H22" s="256"/>
      <c r="I22" s="256"/>
      <c r="J22" s="127"/>
      <c r="K22" s="803">
        <f>F22</f>
        <v>6</v>
      </c>
      <c r="L22" s="813"/>
    </row>
    <row r="23" spans="1:12" ht="15.95" customHeight="1" x14ac:dyDescent="0.25">
      <c r="A23" s="337"/>
      <c r="B23" s="579"/>
      <c r="C23" s="256"/>
      <c r="D23" s="256"/>
      <c r="E23" s="256"/>
      <c r="F23" s="256"/>
      <c r="G23" s="256"/>
      <c r="H23" s="256"/>
      <c r="I23" s="256"/>
      <c r="J23" s="127"/>
      <c r="K23" s="802"/>
      <c r="L23" s="809"/>
    </row>
    <row r="24" spans="1:12" ht="15.95" customHeight="1" x14ac:dyDescent="0.25">
      <c r="A24" s="337"/>
      <c r="B24" s="256"/>
      <c r="C24" s="256"/>
      <c r="D24" s="256"/>
      <c r="E24" s="256"/>
      <c r="F24" s="256"/>
      <c r="G24" s="256"/>
      <c r="H24" s="256"/>
      <c r="I24" s="256"/>
      <c r="J24" s="127"/>
      <c r="K24" s="802"/>
      <c r="L24" s="809"/>
    </row>
    <row r="25" spans="1:12" ht="15.95" customHeight="1" x14ac:dyDescent="0.25">
      <c r="A25" s="337"/>
      <c r="B25" s="256"/>
      <c r="C25" s="256"/>
      <c r="D25" s="256"/>
      <c r="E25" s="256"/>
      <c r="F25" s="256"/>
      <c r="G25" s="256"/>
      <c r="H25" s="256"/>
      <c r="I25" s="256"/>
      <c r="J25" s="127"/>
      <c r="K25" s="686"/>
      <c r="L25" s="809"/>
    </row>
    <row r="26" spans="1:12" ht="15.75" customHeight="1" x14ac:dyDescent="0.25">
      <c r="A26" s="337"/>
      <c r="B26" s="256"/>
      <c r="C26" s="256"/>
      <c r="D26" s="256"/>
      <c r="E26" s="256"/>
      <c r="F26" s="256"/>
      <c r="G26" s="256"/>
      <c r="H26" s="256"/>
      <c r="I26" s="256"/>
      <c r="J26" s="127"/>
      <c r="K26" s="802"/>
      <c r="L26" s="809"/>
    </row>
    <row r="27" spans="1:12" ht="15.95" customHeight="1" x14ac:dyDescent="0.25">
      <c r="A27" s="337"/>
      <c r="B27" s="256"/>
      <c r="C27" s="256"/>
      <c r="D27" s="256"/>
      <c r="E27" s="256"/>
      <c r="F27" s="256"/>
      <c r="G27" s="256"/>
      <c r="H27" s="256"/>
      <c r="I27" s="256"/>
      <c r="J27" s="127"/>
      <c r="K27" s="804"/>
      <c r="L27" s="809"/>
    </row>
    <row r="28" spans="1:12" ht="15.75" customHeight="1" x14ac:dyDescent="0.25">
      <c r="A28" s="337"/>
      <c r="B28" s="256"/>
      <c r="C28" s="256"/>
      <c r="D28" s="256"/>
      <c r="E28" s="256"/>
      <c r="F28" s="256"/>
      <c r="G28" s="256"/>
      <c r="H28" s="256"/>
      <c r="I28" s="256"/>
      <c r="J28" s="127"/>
      <c r="K28" s="805"/>
      <c r="L28" s="809"/>
    </row>
    <row r="29" spans="1:12" ht="18.75" customHeight="1" x14ac:dyDescent="0.25">
      <c r="A29" s="337"/>
      <c r="B29" s="256"/>
      <c r="C29" s="256"/>
      <c r="D29" s="256"/>
      <c r="E29" s="256"/>
      <c r="F29" s="256"/>
      <c r="G29" s="256"/>
      <c r="H29" s="256"/>
      <c r="I29" s="256"/>
      <c r="J29" s="127"/>
      <c r="K29" s="806"/>
      <c r="L29" s="809"/>
    </row>
    <row r="30" spans="1:12" ht="15.95" customHeight="1" x14ac:dyDescent="0.25">
      <c r="A30" s="337"/>
      <c r="B30" s="124"/>
      <c r="C30" s="124"/>
      <c r="D30" s="124"/>
      <c r="E30" s="124"/>
      <c r="F30" s="124"/>
      <c r="G30" s="320"/>
      <c r="H30" s="124"/>
      <c r="I30" s="318"/>
      <c r="J30" s="127"/>
      <c r="K30" s="804"/>
      <c r="L30" s="809"/>
    </row>
    <row r="31" spans="1:12" ht="15.95" customHeight="1" x14ac:dyDescent="0.25">
      <c r="A31" s="337"/>
      <c r="B31" s="124"/>
      <c r="C31" s="124"/>
      <c r="D31" s="124"/>
      <c r="E31" s="124"/>
      <c r="F31" s="124"/>
      <c r="G31" s="313"/>
      <c r="H31" s="336"/>
      <c r="I31" s="318"/>
      <c r="J31" s="127"/>
      <c r="K31" s="804"/>
      <c r="L31" s="809"/>
    </row>
    <row r="32" spans="1:12" ht="15.95" customHeight="1" x14ac:dyDescent="0.25">
      <c r="A32" s="337"/>
      <c r="B32" s="124"/>
      <c r="C32" s="124"/>
      <c r="D32" s="124"/>
      <c r="E32" s="124"/>
      <c r="F32" s="124"/>
      <c r="G32" s="313"/>
      <c r="H32" s="313"/>
      <c r="I32" s="318"/>
      <c r="J32" s="127"/>
      <c r="K32" s="806"/>
      <c r="L32" s="809"/>
    </row>
    <row r="33" spans="1:12" ht="15.75" customHeight="1" x14ac:dyDescent="0.25">
      <c r="A33" s="337"/>
      <c r="B33" s="124"/>
      <c r="C33" s="124"/>
      <c r="D33" s="124"/>
      <c r="E33" s="124"/>
      <c r="F33" s="124"/>
      <c r="G33" s="124"/>
      <c r="H33" s="124"/>
      <c r="I33" s="318"/>
      <c r="J33" s="127"/>
      <c r="K33" s="802"/>
      <c r="L33" s="809"/>
    </row>
    <row r="34" spans="1:12" ht="15.95" customHeight="1" x14ac:dyDescent="0.25">
      <c r="A34" s="337"/>
      <c r="B34" s="124"/>
      <c r="C34" s="124"/>
      <c r="D34" s="124"/>
      <c r="E34" s="124"/>
      <c r="F34" s="124"/>
      <c r="G34" s="320"/>
      <c r="H34" s="124"/>
      <c r="I34" s="318"/>
      <c r="J34" s="127"/>
      <c r="K34" s="804"/>
      <c r="L34" s="809"/>
    </row>
    <row r="35" spans="1:12" ht="18.75" customHeight="1" x14ac:dyDescent="0.25">
      <c r="A35" s="337"/>
      <c r="B35" s="124"/>
      <c r="C35" s="124"/>
      <c r="D35" s="124"/>
      <c r="E35" s="124"/>
      <c r="F35" s="124"/>
      <c r="G35" s="313"/>
      <c r="H35" s="338"/>
      <c r="I35" s="318"/>
      <c r="J35" s="127"/>
      <c r="K35" s="802"/>
      <c r="L35" s="809"/>
    </row>
    <row r="36" spans="1:12" ht="15.95" customHeight="1" x14ac:dyDescent="0.25">
      <c r="A36" s="337"/>
      <c r="B36" s="124"/>
      <c r="C36" s="124"/>
      <c r="D36" s="124"/>
      <c r="E36" s="124"/>
      <c r="F36" s="124"/>
      <c r="G36" s="313"/>
      <c r="H36" s="313"/>
      <c r="I36" s="318"/>
      <c r="J36" s="127"/>
      <c r="K36" s="806"/>
      <c r="L36" s="809"/>
    </row>
    <row r="37" spans="1:12" ht="15.75" customHeight="1" x14ac:dyDescent="0.25">
      <c r="A37" s="337"/>
      <c r="B37" s="124"/>
      <c r="C37" s="124"/>
      <c r="D37" s="124"/>
      <c r="E37" s="124"/>
      <c r="F37" s="124"/>
      <c r="G37" s="320"/>
      <c r="H37" s="124"/>
      <c r="I37" s="318"/>
      <c r="J37" s="127"/>
      <c r="K37" s="804"/>
      <c r="L37" s="809"/>
    </row>
    <row r="38" spans="1:12" ht="15" customHeight="1" x14ac:dyDescent="0.25">
      <c r="A38" s="337"/>
      <c r="B38" s="124"/>
      <c r="C38" s="124"/>
      <c r="D38" s="124"/>
      <c r="E38" s="124"/>
      <c r="F38" s="124"/>
      <c r="G38" s="352"/>
      <c r="H38" s="129"/>
      <c r="I38" s="318"/>
      <c r="J38" s="127"/>
      <c r="K38" s="802"/>
      <c r="L38" s="809"/>
    </row>
    <row r="39" spans="1:12" ht="15.95" customHeight="1" x14ac:dyDescent="0.25">
      <c r="A39" s="337"/>
      <c r="B39" s="124"/>
      <c r="C39" s="124"/>
      <c r="D39" s="124"/>
      <c r="E39" s="124"/>
      <c r="F39" s="124"/>
      <c r="G39" s="313"/>
      <c r="H39" s="313"/>
      <c r="I39" s="318"/>
      <c r="J39" s="127"/>
      <c r="K39" s="806"/>
      <c r="L39" s="809"/>
    </row>
    <row r="40" spans="1:12" ht="15.75" customHeight="1" x14ac:dyDescent="0.25">
      <c r="A40" s="337"/>
      <c r="B40" s="124"/>
      <c r="C40" s="124"/>
      <c r="D40" s="124"/>
      <c r="E40" s="124"/>
      <c r="F40" s="124"/>
      <c r="G40" s="124"/>
      <c r="H40" s="124"/>
      <c r="I40" s="318"/>
      <c r="J40" s="127"/>
      <c r="K40" s="802"/>
      <c r="L40" s="809"/>
    </row>
    <row r="41" spans="1:12" ht="15.95" customHeight="1" x14ac:dyDescent="0.25">
      <c r="A41" s="337"/>
      <c r="B41" s="124"/>
      <c r="C41" s="124"/>
      <c r="D41" s="124"/>
      <c r="E41" s="124"/>
      <c r="F41" s="124"/>
      <c r="G41" s="320"/>
      <c r="H41" s="124"/>
      <c r="I41" s="318"/>
      <c r="J41" s="127"/>
      <c r="K41" s="804"/>
      <c r="L41" s="809"/>
    </row>
    <row r="42" spans="1:12" ht="15.95" customHeight="1" x14ac:dyDescent="0.25">
      <c r="A42" s="337"/>
      <c r="B42" s="124"/>
      <c r="C42" s="124"/>
      <c r="D42" s="124"/>
      <c r="E42" s="124"/>
      <c r="F42" s="124"/>
      <c r="G42" s="336"/>
      <c r="H42" s="125"/>
      <c r="I42" s="318"/>
      <c r="J42" s="127"/>
      <c r="K42" s="802"/>
      <c r="L42" s="809"/>
    </row>
    <row r="43" spans="1:12" ht="15.95" customHeight="1" x14ac:dyDescent="0.25">
      <c r="A43" s="309"/>
      <c r="B43" s="124"/>
      <c r="C43" s="124"/>
      <c r="D43" s="124"/>
      <c r="E43" s="124"/>
      <c r="F43" s="124"/>
      <c r="G43" s="126"/>
      <c r="H43" s="125"/>
      <c r="I43" s="318"/>
      <c r="J43" s="127"/>
      <c r="K43" s="804"/>
      <c r="L43" s="809"/>
    </row>
    <row r="44" spans="1:12" ht="15.95" customHeight="1" x14ac:dyDescent="0.25">
      <c r="A44" s="309"/>
      <c r="B44" s="124"/>
      <c r="C44" s="124"/>
      <c r="D44" s="124"/>
      <c r="E44" s="124"/>
      <c r="F44" s="124"/>
      <c r="G44" s="336"/>
      <c r="H44" s="125"/>
      <c r="I44" s="318"/>
      <c r="J44" s="127"/>
      <c r="K44" s="802"/>
      <c r="L44" s="809"/>
    </row>
    <row r="45" spans="1:12" ht="15.95" customHeight="1" x14ac:dyDescent="0.25">
      <c r="A45" s="309"/>
      <c r="B45" s="125"/>
      <c r="C45" s="123"/>
      <c r="D45" s="124"/>
      <c r="E45" s="125"/>
      <c r="F45" s="125"/>
      <c r="G45" s="336"/>
      <c r="H45" s="125"/>
      <c r="I45" s="318"/>
      <c r="J45" s="127"/>
      <c r="K45" s="802"/>
      <c r="L45" s="809"/>
    </row>
    <row r="46" spans="1:12" ht="15.95" customHeight="1" x14ac:dyDescent="0.25">
      <c r="A46" s="309"/>
      <c r="B46" s="125"/>
      <c r="C46" s="123"/>
      <c r="D46" s="124"/>
      <c r="E46" s="125"/>
      <c r="F46" s="125"/>
      <c r="G46" s="125"/>
      <c r="H46" s="125"/>
      <c r="I46" s="318"/>
      <c r="J46" s="127"/>
      <c r="K46" s="802"/>
      <c r="L46" s="809"/>
    </row>
    <row r="47" spans="1:12" ht="15.95" customHeight="1" x14ac:dyDescent="0.25">
      <c r="A47" s="309"/>
      <c r="B47" s="125"/>
      <c r="C47" s="123"/>
      <c r="D47" s="124"/>
      <c r="E47" s="125"/>
      <c r="F47" s="125"/>
      <c r="G47" s="336"/>
      <c r="H47" s="125"/>
      <c r="I47" s="318"/>
      <c r="J47" s="127"/>
      <c r="K47" s="802"/>
      <c r="L47" s="809"/>
    </row>
    <row r="48" spans="1:12" ht="15.95" customHeight="1" x14ac:dyDescent="0.25">
      <c r="A48" s="309"/>
      <c r="B48" s="125"/>
      <c r="C48" s="123"/>
      <c r="D48" s="124"/>
      <c r="E48" s="125"/>
      <c r="F48" s="125"/>
      <c r="G48" s="336"/>
      <c r="H48" s="125"/>
      <c r="I48" s="318"/>
      <c r="J48" s="127"/>
      <c r="K48" s="802"/>
      <c r="L48" s="809"/>
    </row>
    <row r="49" spans="1:12" ht="15.95" customHeight="1" x14ac:dyDescent="0.25">
      <c r="A49" s="309"/>
      <c r="B49" s="125"/>
      <c r="C49" s="123"/>
      <c r="D49" s="124"/>
      <c r="E49" s="125"/>
      <c r="F49" s="125"/>
      <c r="G49" s="336"/>
      <c r="H49" s="125"/>
      <c r="I49" s="318"/>
      <c r="J49" s="127"/>
      <c r="K49" s="802"/>
      <c r="L49" s="809"/>
    </row>
    <row r="50" spans="1:12" ht="15.95" customHeight="1" x14ac:dyDescent="0.25">
      <c r="A50" s="309"/>
      <c r="B50" s="125"/>
      <c r="C50" s="123"/>
      <c r="D50" s="124"/>
      <c r="E50" s="125"/>
      <c r="F50" s="125"/>
      <c r="G50" s="336"/>
      <c r="H50" s="125"/>
      <c r="I50" s="318"/>
      <c r="J50" s="127"/>
      <c r="K50" s="802"/>
      <c r="L50" s="809"/>
    </row>
    <row r="51" spans="1:12" ht="15.95" customHeight="1" x14ac:dyDescent="0.25">
      <c r="A51" s="309"/>
      <c r="B51" s="125"/>
      <c r="C51" s="325"/>
      <c r="D51" s="124"/>
      <c r="E51" s="125"/>
      <c r="F51" s="125"/>
      <c r="G51" s="125"/>
      <c r="H51" s="125"/>
      <c r="I51" s="318"/>
      <c r="J51" s="526"/>
      <c r="K51" s="802"/>
      <c r="L51" s="809"/>
    </row>
    <row r="52" spans="1:12" ht="15.95" customHeight="1" x14ac:dyDescent="0.25">
      <c r="A52" s="353"/>
      <c r="B52" s="125"/>
      <c r="C52" s="125"/>
      <c r="D52" s="125"/>
      <c r="E52" s="556"/>
      <c r="F52" s="556"/>
      <c r="G52" s="362"/>
      <c r="H52" s="125"/>
      <c r="I52" s="318"/>
      <c r="J52" s="526"/>
      <c r="K52" s="807"/>
      <c r="L52" s="810"/>
    </row>
    <row r="53" spans="1:12" ht="15.95" customHeight="1" thickBot="1" x14ac:dyDescent="0.3">
      <c r="A53" s="560"/>
      <c r="B53" s="355"/>
      <c r="C53" s="355"/>
      <c r="D53" s="355"/>
      <c r="E53" s="557"/>
      <c r="F53" s="557"/>
      <c r="G53" s="553"/>
      <c r="H53" s="355"/>
      <c r="I53" s="554"/>
      <c r="J53" s="555"/>
      <c r="K53" s="808"/>
      <c r="L53" s="811"/>
    </row>
    <row r="54" spans="1:12" ht="15.95" customHeight="1" thickBot="1" x14ac:dyDescent="0.3">
      <c r="A54" s="1079" t="s">
        <v>12</v>
      </c>
      <c r="B54" s="1080"/>
      <c r="C54" s="1080"/>
      <c r="D54" s="1080"/>
      <c r="E54" s="1080"/>
      <c r="F54" s="1080"/>
      <c r="G54" s="1080"/>
      <c r="H54" s="1080"/>
      <c r="I54" s="1080"/>
      <c r="J54" s="1081"/>
      <c r="K54" s="760">
        <f>SUM(K9:K51)</f>
        <v>6</v>
      </c>
      <c r="L54" s="760">
        <f>K54</f>
        <v>6</v>
      </c>
    </row>
    <row r="55" spans="1:12" ht="15" customHeight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</row>
    <row r="56" spans="1:12" ht="15" customHeight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</row>
    <row r="57" spans="1:12" ht="15" customHeight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</row>
    <row r="58" spans="1:12" ht="15" customHeight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</row>
    <row r="59" spans="1:12" ht="15" customHeight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</row>
    <row r="60" spans="1:12" ht="15" customHeight="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</row>
    <row r="61" spans="1:12" ht="15" customHeight="1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</row>
    <row r="62" spans="1:12" ht="15" customHeight="1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</row>
    <row r="63" spans="1:12" ht="15" customHeight="1" x14ac:dyDescent="0.25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</row>
    <row r="64" spans="1:12" ht="15" customHeight="1" x14ac:dyDescent="0.25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</row>
    <row r="65" spans="1:12" ht="15" customHeight="1" x14ac:dyDescent="0.25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</row>
    <row r="66" spans="1:12" ht="15" customHeight="1" x14ac:dyDescent="0.25">
      <c r="A66" s="109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</row>
    <row r="67" spans="1:12" ht="15" customHeight="1" x14ac:dyDescent="0.25">
      <c r="A67" s="109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</row>
    <row r="68" spans="1:12" ht="15" customHeight="1" x14ac:dyDescent="0.25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</row>
    <row r="69" spans="1:12" ht="15" customHeight="1" x14ac:dyDescent="0.25">
      <c r="A69" s="109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</row>
    <row r="70" spans="1:12" ht="15" customHeight="1" x14ac:dyDescent="0.25">
      <c r="A70" s="109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</row>
    <row r="71" spans="1:12" ht="15" customHeight="1" x14ac:dyDescent="0.25">
      <c r="A71" s="109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</row>
    <row r="72" spans="1:12" ht="15" customHeight="1" x14ac:dyDescent="0.25">
      <c r="A72" s="109"/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</row>
    <row r="73" spans="1:12" ht="15" customHeight="1" x14ac:dyDescent="0.25">
      <c r="A73" s="109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</row>
    <row r="74" spans="1:12" ht="15" customHeight="1" x14ac:dyDescent="0.25">
      <c r="A74" s="109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</row>
    <row r="75" spans="1:12" ht="15" customHeight="1" x14ac:dyDescent="0.25">
      <c r="A75" s="109"/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</row>
    <row r="76" spans="1:12" ht="15" customHeight="1" x14ac:dyDescent="0.25">
      <c r="A76" s="109"/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</row>
    <row r="77" spans="1:12" ht="15" customHeight="1" x14ac:dyDescent="0.25">
      <c r="A77" s="109"/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</row>
    <row r="78" spans="1:12" ht="15" customHeight="1" x14ac:dyDescent="0.25">
      <c r="A78" s="109"/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</row>
    <row r="79" spans="1:12" ht="15" customHeight="1" x14ac:dyDescent="0.25">
      <c r="A79" s="109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</row>
    <row r="80" spans="1:12" ht="15" customHeight="1" x14ac:dyDescent="0.25">
      <c r="A80" s="109"/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</row>
    <row r="81" spans="1:12" ht="15" customHeight="1" x14ac:dyDescent="0.25">
      <c r="A81" s="109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</row>
  </sheetData>
  <mergeCells count="9">
    <mergeCell ref="C5:J5"/>
    <mergeCell ref="A7:J7"/>
    <mergeCell ref="A54:J54"/>
    <mergeCell ref="B9:I11"/>
    <mergeCell ref="I1:J1"/>
    <mergeCell ref="I2:J2"/>
    <mergeCell ref="C4:D4"/>
    <mergeCell ref="F4:G4"/>
    <mergeCell ref="I4:L4"/>
  </mergeCells>
  <pageMargins left="0.7" right="0.45" top="0.5" bottom="0.75" header="0.3" footer="0.3"/>
  <pageSetup scale="81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164"/>
  <sheetViews>
    <sheetView view="pageBreakPreview" zoomScale="85" zoomScaleNormal="100" zoomScaleSheetLayoutView="85" workbookViewId="0"/>
  </sheetViews>
  <sheetFormatPr defaultColWidth="2.875" defaultRowHeight="15" customHeight="1" x14ac:dyDescent="0.25"/>
  <cols>
    <col min="1" max="1" width="2.625" customWidth="1"/>
    <col min="2" max="2" width="8.75" customWidth="1"/>
    <col min="3" max="4" width="10.25" customWidth="1"/>
    <col min="5" max="6" width="10.625" customWidth="1"/>
    <col min="7" max="8" width="10.375" customWidth="1"/>
    <col min="9" max="9" width="10.75" customWidth="1"/>
    <col min="10" max="10" width="8.25" customWidth="1"/>
    <col min="11" max="11" width="10.625" customWidth="1"/>
    <col min="12" max="12" width="10.875" customWidth="1"/>
  </cols>
  <sheetData>
    <row r="1" spans="1:13" ht="15" customHeight="1" x14ac:dyDescent="0.4">
      <c r="A1" s="100" t="s">
        <v>0</v>
      </c>
      <c r="B1" s="101"/>
      <c r="C1" s="102"/>
      <c r="D1" s="103" t="s">
        <v>2</v>
      </c>
      <c r="E1" s="143" t="s">
        <v>480</v>
      </c>
      <c r="F1" s="103" t="s">
        <v>4</v>
      </c>
      <c r="G1" s="104">
        <v>44856</v>
      </c>
      <c r="H1" s="103" t="s">
        <v>5</v>
      </c>
      <c r="I1" s="1000" t="s">
        <v>516</v>
      </c>
      <c r="J1" s="1001"/>
      <c r="K1" s="102"/>
      <c r="L1" s="105"/>
      <c r="M1" s="8"/>
    </row>
    <row r="2" spans="1:13" ht="15" customHeight="1" x14ac:dyDescent="0.4">
      <c r="A2" s="106" t="s">
        <v>1</v>
      </c>
      <c r="B2" s="95"/>
      <c r="C2" s="8"/>
      <c r="D2" s="2" t="s">
        <v>3</v>
      </c>
      <c r="E2" s="1" t="s">
        <v>184</v>
      </c>
      <c r="F2" s="2" t="s">
        <v>4</v>
      </c>
      <c r="G2" s="49">
        <v>44858</v>
      </c>
      <c r="H2" s="3" t="s">
        <v>6</v>
      </c>
      <c r="I2" s="1031">
        <v>1</v>
      </c>
      <c r="J2" s="1032"/>
      <c r="K2" s="8"/>
      <c r="L2" s="96"/>
      <c r="M2" s="8"/>
    </row>
    <row r="3" spans="1:13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  <c r="M3" s="8"/>
    </row>
    <row r="4" spans="1:13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3" ht="20.100000000000001" customHeight="1" x14ac:dyDescent="0.25">
      <c r="A5" s="144" t="s">
        <v>9</v>
      </c>
      <c r="B5" s="97"/>
      <c r="C5" s="1091" t="s">
        <v>511</v>
      </c>
      <c r="D5" s="1091"/>
      <c r="E5" s="1091"/>
      <c r="F5" s="1091"/>
      <c r="G5" s="1091"/>
      <c r="H5" s="1091"/>
      <c r="I5" s="1091"/>
      <c r="J5" s="1091"/>
      <c r="K5" s="97" t="s">
        <v>8</v>
      </c>
      <c r="L5" s="99" t="s">
        <v>86</v>
      </c>
    </row>
    <row r="6" spans="1:13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3" ht="15" customHeight="1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269" t="s">
        <v>11</v>
      </c>
      <c r="L7" s="63" t="s">
        <v>12</v>
      </c>
    </row>
    <row r="8" spans="1:13" ht="15.95" customHeight="1" x14ac:dyDescent="0.25">
      <c r="A8" s="57"/>
      <c r="B8" s="34"/>
      <c r="C8" s="34"/>
      <c r="D8" s="34"/>
      <c r="E8" s="34"/>
      <c r="F8" s="34"/>
      <c r="G8" s="34"/>
      <c r="H8" s="34"/>
      <c r="I8" s="7"/>
      <c r="J8" s="7"/>
      <c r="K8" s="891"/>
      <c r="L8" s="892"/>
    </row>
    <row r="9" spans="1:13" ht="15.95" customHeight="1" x14ac:dyDescent="0.25">
      <c r="A9" s="153"/>
      <c r="B9" s="343" t="s">
        <v>252</v>
      </c>
      <c r="C9" s="303"/>
      <c r="D9" s="129"/>
      <c r="E9" s="304"/>
      <c r="F9" s="304"/>
      <c r="G9" s="304"/>
      <c r="H9" s="304"/>
      <c r="I9" s="256"/>
      <c r="J9" s="127"/>
      <c r="K9" s="893"/>
      <c r="L9" s="894"/>
    </row>
    <row r="10" spans="1:13" ht="15.95" customHeight="1" x14ac:dyDescent="0.25">
      <c r="A10" s="13"/>
      <c r="B10" s="42"/>
      <c r="C10" s="194" t="s">
        <v>201</v>
      </c>
      <c r="D10" s="32"/>
      <c r="E10" s="32"/>
      <c r="F10" s="32"/>
      <c r="G10" s="32"/>
      <c r="H10" s="32"/>
      <c r="I10" s="32"/>
      <c r="J10" s="30"/>
      <c r="K10" s="895"/>
      <c r="L10" s="894"/>
    </row>
    <row r="11" spans="1:13" ht="15.95" customHeight="1" x14ac:dyDescent="0.25">
      <c r="A11" s="13"/>
      <c r="B11" s="42"/>
      <c r="C11" s="42" t="s">
        <v>13</v>
      </c>
      <c r="D11" s="42" t="s">
        <v>14</v>
      </c>
      <c r="E11" s="42" t="s">
        <v>204</v>
      </c>
      <c r="F11" s="32"/>
      <c r="G11" s="42" t="s">
        <v>461</v>
      </c>
      <c r="H11" s="42" t="s">
        <v>195</v>
      </c>
      <c r="I11" s="42" t="s">
        <v>182</v>
      </c>
      <c r="J11" s="30"/>
      <c r="K11" s="895"/>
      <c r="L11" s="894"/>
    </row>
    <row r="12" spans="1:13" ht="15.95" customHeight="1" x14ac:dyDescent="0.25">
      <c r="A12" s="13"/>
      <c r="B12" s="42"/>
      <c r="C12" s="509" t="s">
        <v>460</v>
      </c>
      <c r="D12" s="509" t="s">
        <v>460</v>
      </c>
      <c r="E12" s="509" t="s">
        <v>460</v>
      </c>
      <c r="F12" s="32"/>
      <c r="G12" s="509" t="s">
        <v>462</v>
      </c>
      <c r="H12" s="509" t="s">
        <v>225</v>
      </c>
      <c r="I12" s="509" t="s">
        <v>205</v>
      </c>
      <c r="J12" s="30"/>
      <c r="K12" s="895"/>
      <c r="L12" s="894"/>
    </row>
    <row r="13" spans="1:13" ht="15.95" customHeight="1" x14ac:dyDescent="0.25">
      <c r="A13" s="13"/>
      <c r="B13" s="42"/>
      <c r="C13" s="508">
        <v>3.3330000000000002</v>
      </c>
      <c r="D13" s="508">
        <v>1.31</v>
      </c>
      <c r="E13" s="843">
        <f>0.5/12</f>
        <v>4.1666666666666664E-2</v>
      </c>
      <c r="F13" s="42"/>
      <c r="G13" s="508">
        <f>C13*D13*E13</f>
        <v>0.18192625000000001</v>
      </c>
      <c r="H13" s="508">
        <v>2</v>
      </c>
      <c r="I13" s="885">
        <f>(G13*H13)*490</f>
        <v>178.28772500000002</v>
      </c>
      <c r="J13" s="30"/>
      <c r="K13" s="895"/>
      <c r="L13" s="894"/>
    </row>
    <row r="14" spans="1:13" ht="15.95" customHeight="1" x14ac:dyDescent="0.25">
      <c r="A14" s="13"/>
      <c r="B14" s="42"/>
      <c r="C14" s="194"/>
      <c r="D14" s="42"/>
      <c r="E14" s="42"/>
      <c r="F14" s="42"/>
      <c r="G14" s="42"/>
      <c r="H14" s="32"/>
      <c r="I14" s="42"/>
      <c r="J14" s="30"/>
      <c r="K14" s="895"/>
      <c r="L14" s="894"/>
    </row>
    <row r="15" spans="1:13" ht="15.95" customHeight="1" x14ac:dyDescent="0.25">
      <c r="A15" s="13"/>
      <c r="B15" s="42"/>
      <c r="C15" s="194" t="s">
        <v>463</v>
      </c>
      <c r="D15" s="20"/>
      <c r="E15" s="42"/>
      <c r="F15" s="86"/>
      <c r="G15" s="86"/>
      <c r="H15" s="42"/>
      <c r="I15" s="42"/>
      <c r="J15" s="36"/>
      <c r="K15" s="895"/>
      <c r="L15" s="894"/>
    </row>
    <row r="16" spans="1:13" ht="15.95" customHeight="1" x14ac:dyDescent="0.25">
      <c r="A16" s="13"/>
      <c r="B16" s="42"/>
      <c r="C16" s="194" t="s">
        <v>464</v>
      </c>
      <c r="D16" s="32"/>
      <c r="E16" s="32"/>
      <c r="F16" s="32"/>
      <c r="G16" s="32"/>
      <c r="H16" s="42"/>
      <c r="I16" s="42"/>
      <c r="J16" s="36"/>
      <c r="K16" s="896"/>
      <c r="L16" s="894"/>
    </row>
    <row r="17" spans="1:12" ht="15.95" customHeight="1" x14ac:dyDescent="0.25">
      <c r="A17" s="13"/>
      <c r="B17" s="42"/>
      <c r="C17" s="42" t="s">
        <v>13</v>
      </c>
      <c r="D17" s="42" t="s">
        <v>14</v>
      </c>
      <c r="E17" s="42" t="s">
        <v>204</v>
      </c>
      <c r="F17" s="32"/>
      <c r="G17" s="42" t="s">
        <v>461</v>
      </c>
      <c r="H17" s="42" t="s">
        <v>195</v>
      </c>
      <c r="I17" s="42" t="s">
        <v>182</v>
      </c>
      <c r="J17" s="138"/>
      <c r="K17" s="897"/>
      <c r="L17" s="894"/>
    </row>
    <row r="18" spans="1:12" ht="15.95" customHeight="1" x14ac:dyDescent="0.25">
      <c r="A18" s="13"/>
      <c r="B18" s="42"/>
      <c r="C18" s="509" t="s">
        <v>460</v>
      </c>
      <c r="D18" s="509" t="s">
        <v>460</v>
      </c>
      <c r="E18" s="509" t="s">
        <v>460</v>
      </c>
      <c r="F18" s="32"/>
      <c r="G18" s="509" t="s">
        <v>462</v>
      </c>
      <c r="H18" s="509" t="s">
        <v>225</v>
      </c>
      <c r="I18" s="509" t="s">
        <v>205</v>
      </c>
      <c r="J18" s="138"/>
      <c r="K18" s="897"/>
      <c r="L18" s="894"/>
    </row>
    <row r="19" spans="1:12" ht="15.95" customHeight="1" x14ac:dyDescent="0.25">
      <c r="A19" s="13"/>
      <c r="B19" s="32"/>
      <c r="C19" s="508">
        <v>11.237</v>
      </c>
      <c r="D19" s="508">
        <v>3.8333333333333335</v>
      </c>
      <c r="E19" s="843">
        <f>0.5/12</f>
        <v>4.1666666666666664E-2</v>
      </c>
      <c r="F19" s="42"/>
      <c r="G19" s="508">
        <f>C19*D19*E19</f>
        <v>1.7947986111111112</v>
      </c>
      <c r="H19" s="508">
        <v>1</v>
      </c>
      <c r="I19" s="885">
        <f>(G19*H19)*490</f>
        <v>879.45131944444449</v>
      </c>
      <c r="J19" s="138"/>
      <c r="K19" s="897"/>
      <c r="L19" s="894"/>
    </row>
    <row r="20" spans="1:12" ht="15.95" customHeight="1" x14ac:dyDescent="0.25">
      <c r="A20" s="13"/>
      <c r="B20" s="32"/>
      <c r="C20" s="32"/>
      <c r="D20" s="32"/>
      <c r="E20" s="32"/>
      <c r="F20" s="32"/>
      <c r="G20" s="32"/>
      <c r="H20" s="32"/>
      <c r="I20" s="32"/>
      <c r="J20" s="138"/>
      <c r="K20" s="897"/>
      <c r="L20" s="894"/>
    </row>
    <row r="21" spans="1:12" ht="15.95" customHeight="1" x14ac:dyDescent="0.25">
      <c r="A21" s="13"/>
      <c r="B21" s="32"/>
      <c r="C21" s="194" t="s">
        <v>465</v>
      </c>
      <c r="D21" s="32"/>
      <c r="E21" s="32"/>
      <c r="F21" s="32"/>
      <c r="G21" s="32"/>
      <c r="H21" s="42"/>
      <c r="I21" s="42"/>
      <c r="J21" s="138"/>
      <c r="K21" s="897"/>
      <c r="L21" s="894"/>
    </row>
    <row r="22" spans="1:12" ht="15.95" customHeight="1" x14ac:dyDescent="0.25">
      <c r="A22" s="13"/>
      <c r="B22" s="32"/>
      <c r="C22" s="42" t="s">
        <v>13</v>
      </c>
      <c r="D22" s="42" t="s">
        <v>14</v>
      </c>
      <c r="E22" s="42" t="s">
        <v>204</v>
      </c>
      <c r="F22" s="32"/>
      <c r="G22" s="42" t="s">
        <v>461</v>
      </c>
      <c r="H22" s="42" t="s">
        <v>195</v>
      </c>
      <c r="I22" s="42" t="s">
        <v>182</v>
      </c>
      <c r="J22" s="138"/>
      <c r="K22" s="897"/>
      <c r="L22" s="894"/>
    </row>
    <row r="23" spans="1:12" ht="15.95" customHeight="1" x14ac:dyDescent="0.25">
      <c r="A23" s="13"/>
      <c r="B23" s="32"/>
      <c r="C23" s="509" t="s">
        <v>460</v>
      </c>
      <c r="D23" s="509" t="s">
        <v>460</v>
      </c>
      <c r="E23" s="509" t="s">
        <v>460</v>
      </c>
      <c r="F23" s="32"/>
      <c r="G23" s="509" t="s">
        <v>462</v>
      </c>
      <c r="H23" s="509" t="s">
        <v>225</v>
      </c>
      <c r="I23" s="509" t="s">
        <v>205</v>
      </c>
      <c r="J23" s="138"/>
      <c r="K23" s="897"/>
      <c r="L23" s="894"/>
    </row>
    <row r="24" spans="1:12" ht="15.95" customHeight="1" x14ac:dyDescent="0.25">
      <c r="A24" s="153"/>
      <c r="B24" s="343"/>
      <c r="C24" s="508">
        <v>11.237</v>
      </c>
      <c r="D24" s="508">
        <v>1.1666666666666667</v>
      </c>
      <c r="E24" s="843">
        <v>8.3333333333333329E-2</v>
      </c>
      <c r="F24" s="42"/>
      <c r="G24" s="508">
        <f>C24*D24*E24</f>
        <v>1.092486111111111</v>
      </c>
      <c r="H24" s="508">
        <v>2</v>
      </c>
      <c r="I24" s="885">
        <f>(G24*H24)*490</f>
        <v>1070.6363888888889</v>
      </c>
      <c r="J24" s="138"/>
      <c r="K24" s="897"/>
      <c r="L24" s="894"/>
    </row>
    <row r="25" spans="1:12" ht="15.95" customHeight="1" x14ac:dyDescent="0.25">
      <c r="A25" s="153"/>
      <c r="B25" s="42"/>
      <c r="C25" s="209"/>
      <c r="D25" s="352"/>
      <c r="E25" s="140"/>
      <c r="F25" s="203"/>
      <c r="G25" s="521"/>
      <c r="H25" s="521"/>
      <c r="I25" s="56"/>
      <c r="J25" s="138"/>
      <c r="K25" s="898"/>
      <c r="L25" s="887"/>
    </row>
    <row r="26" spans="1:12" ht="15.95" customHeight="1" x14ac:dyDescent="0.25">
      <c r="A26" s="153"/>
      <c r="B26" s="343"/>
      <c r="C26" s="194" t="s">
        <v>212</v>
      </c>
      <c r="D26" s="140"/>
      <c r="E26" s="39"/>
      <c r="F26" s="86"/>
      <c r="G26" s="43"/>
      <c r="H26" s="512"/>
      <c r="I26" s="42"/>
      <c r="J26" s="138"/>
      <c r="K26" s="898"/>
      <c r="L26" s="894"/>
    </row>
    <row r="27" spans="1:12" ht="30" customHeight="1" x14ac:dyDescent="0.25">
      <c r="A27" s="153"/>
      <c r="B27" s="880"/>
      <c r="C27" s="397" t="s">
        <v>214</v>
      </c>
      <c r="D27" s="399" t="s">
        <v>215</v>
      </c>
      <c r="E27" s="399" t="s">
        <v>213</v>
      </c>
      <c r="F27" s="397"/>
      <c r="G27" s="32"/>
      <c r="H27" s="32"/>
      <c r="I27" s="397" t="s">
        <v>467</v>
      </c>
      <c r="J27" s="138"/>
      <c r="K27" s="898"/>
      <c r="L27" s="887"/>
    </row>
    <row r="28" spans="1:12" ht="15.95" customHeight="1" x14ac:dyDescent="0.25">
      <c r="A28" s="153"/>
      <c r="B28" s="39"/>
      <c r="C28" s="886">
        <v>72</v>
      </c>
      <c r="D28" s="524">
        <v>0.5</v>
      </c>
      <c r="E28" s="523">
        <v>1</v>
      </c>
      <c r="F28" s="886"/>
      <c r="G28" s="32"/>
      <c r="H28" s="32"/>
      <c r="I28" s="76">
        <f>C28*D28*E28</f>
        <v>36</v>
      </c>
      <c r="J28" s="138"/>
      <c r="K28" s="898"/>
      <c r="L28" s="887"/>
    </row>
    <row r="29" spans="1:12" ht="15.95" customHeight="1" x14ac:dyDescent="0.25">
      <c r="A29" s="153"/>
      <c r="B29" s="39"/>
      <c r="C29" s="207"/>
      <c r="D29" s="140"/>
      <c r="E29" s="140"/>
      <c r="F29" s="203"/>
      <c r="G29" s="521"/>
      <c r="K29" s="899"/>
      <c r="L29" s="887"/>
    </row>
    <row r="30" spans="1:12" ht="15.95" customHeight="1" x14ac:dyDescent="0.25">
      <c r="A30" s="153"/>
      <c r="B30" s="39"/>
      <c r="C30" s="207"/>
      <c r="D30" s="140"/>
      <c r="E30" s="32"/>
      <c r="G30" s="511" t="s">
        <v>207</v>
      </c>
      <c r="H30" s="882">
        <f>SUM(I13:I28)</f>
        <v>2164.3754333333336</v>
      </c>
      <c r="I30" s="403" t="s">
        <v>208</v>
      </c>
      <c r="J30" s="138"/>
      <c r="K30" s="898"/>
      <c r="L30" s="887"/>
    </row>
    <row r="31" spans="1:12" ht="15.95" customHeight="1" x14ac:dyDescent="0.25">
      <c r="A31" s="153"/>
      <c r="B31" s="881"/>
      <c r="C31" s="32"/>
      <c r="D31" s="140"/>
      <c r="E31" s="32"/>
      <c r="G31" s="406" t="s">
        <v>210</v>
      </c>
      <c r="H31" s="882">
        <v>5</v>
      </c>
      <c r="I31" s="140"/>
      <c r="J31" s="138"/>
      <c r="K31" s="898"/>
      <c r="L31" s="887"/>
    </row>
    <row r="32" spans="1:12" ht="16.5" customHeight="1" x14ac:dyDescent="0.25">
      <c r="A32" s="153"/>
      <c r="B32" s="495"/>
      <c r="C32" s="495"/>
      <c r="D32" s="495"/>
      <c r="E32" s="32"/>
      <c r="G32" s="406" t="s">
        <v>209</v>
      </c>
      <c r="H32" s="883">
        <v>1</v>
      </c>
      <c r="I32" s="495"/>
      <c r="J32" s="138"/>
      <c r="K32" s="898"/>
      <c r="L32" s="887"/>
    </row>
    <row r="33" spans="1:12" ht="16.5" customHeight="1" x14ac:dyDescent="0.25">
      <c r="A33" s="153"/>
      <c r="B33" s="495"/>
      <c r="C33" s="495"/>
      <c r="D33" s="495"/>
      <c r="E33" s="32"/>
      <c r="G33" s="406" t="s">
        <v>466</v>
      </c>
      <c r="H33" s="884">
        <f>H30*H31*H32</f>
        <v>10821.877166666669</v>
      </c>
      <c r="I33" s="495"/>
      <c r="J33" s="138"/>
      <c r="K33" s="888">
        <f>ROUNDUP(H33,0)</f>
        <v>10822</v>
      </c>
      <c r="L33" s="887"/>
    </row>
    <row r="34" spans="1:12" ht="15.95" customHeight="1" x14ac:dyDescent="0.25">
      <c r="A34" s="153"/>
      <c r="B34" s="495"/>
      <c r="C34" s="495"/>
      <c r="D34" s="495"/>
      <c r="E34" s="495"/>
      <c r="F34" s="495"/>
      <c r="G34" s="495"/>
      <c r="H34" s="495"/>
      <c r="I34" s="495"/>
      <c r="J34" s="138"/>
      <c r="K34" s="898"/>
      <c r="L34" s="887"/>
    </row>
    <row r="35" spans="1:12" ht="15.95" customHeight="1" x14ac:dyDescent="0.25">
      <c r="A35" s="153"/>
      <c r="B35" s="495"/>
      <c r="C35" s="495"/>
      <c r="D35" s="495"/>
      <c r="E35" s="495"/>
      <c r="F35" s="495"/>
      <c r="G35" s="495"/>
      <c r="H35" s="495"/>
      <c r="I35" s="495"/>
      <c r="J35" s="138"/>
      <c r="K35" s="898"/>
      <c r="L35" s="887"/>
    </row>
    <row r="36" spans="1:12" ht="15.75" customHeight="1" x14ac:dyDescent="0.25">
      <c r="A36" s="153"/>
      <c r="B36" s="343"/>
      <c r="C36" s="303"/>
      <c r="D36" s="129"/>
      <c r="E36" s="304"/>
      <c r="F36" s="304"/>
      <c r="G36" s="304"/>
      <c r="H36" s="304"/>
      <c r="I36" s="256"/>
      <c r="J36" s="127"/>
      <c r="K36" s="893"/>
      <c r="L36" s="887"/>
    </row>
    <row r="37" spans="1:12" ht="15.95" customHeight="1" x14ac:dyDescent="0.25">
      <c r="A37" s="153"/>
      <c r="B37" s="42"/>
      <c r="D37" s="194" t="s">
        <v>545</v>
      </c>
      <c r="E37" s="32"/>
      <c r="F37" s="32"/>
      <c r="G37" s="32"/>
      <c r="H37" s="32"/>
      <c r="I37" s="32"/>
      <c r="J37" s="30"/>
      <c r="K37" s="895"/>
      <c r="L37" s="887"/>
    </row>
    <row r="38" spans="1:12" ht="15.95" customHeight="1" x14ac:dyDescent="0.25">
      <c r="A38" s="153"/>
      <c r="B38" s="42"/>
      <c r="C38" s="42" t="s">
        <v>13</v>
      </c>
      <c r="D38" s="42" t="s">
        <v>14</v>
      </c>
      <c r="E38" s="42" t="s">
        <v>204</v>
      </c>
      <c r="F38" s="32"/>
      <c r="G38" s="42" t="s">
        <v>461</v>
      </c>
      <c r="H38" s="42" t="s">
        <v>195</v>
      </c>
      <c r="I38" s="42" t="s">
        <v>182</v>
      </c>
      <c r="J38" s="30"/>
      <c r="K38" s="895"/>
      <c r="L38" s="887"/>
    </row>
    <row r="39" spans="1:12" ht="15.95" customHeight="1" x14ac:dyDescent="0.25">
      <c r="A39" s="153"/>
      <c r="B39" s="42"/>
      <c r="C39" s="509" t="s">
        <v>460</v>
      </c>
      <c r="D39" s="509" t="s">
        <v>460</v>
      </c>
      <c r="E39" s="509" t="s">
        <v>460</v>
      </c>
      <c r="F39" s="32"/>
      <c r="G39" s="509" t="s">
        <v>462</v>
      </c>
      <c r="H39" s="509" t="s">
        <v>225</v>
      </c>
      <c r="I39" s="509" t="s">
        <v>205</v>
      </c>
      <c r="J39" s="30"/>
      <c r="K39" s="895"/>
      <c r="L39" s="887"/>
    </row>
    <row r="40" spans="1:12" ht="15.75" customHeight="1" x14ac:dyDescent="0.25">
      <c r="A40" s="153"/>
      <c r="B40" s="42"/>
      <c r="C40" s="508">
        <f>52/12</f>
        <v>4.333333333333333</v>
      </c>
      <c r="D40" s="508">
        <f>8/12</f>
        <v>0.66666666666666663</v>
      </c>
      <c r="E40" s="843">
        <f>0.5/12</f>
        <v>4.1666666666666664E-2</v>
      </c>
      <c r="F40" s="42"/>
      <c r="G40" s="508">
        <f>C40*D40*E40</f>
        <v>0.12037037037037035</v>
      </c>
      <c r="H40" s="508">
        <v>2</v>
      </c>
      <c r="I40" s="885">
        <f>(G40*H40)*490</f>
        <v>117.96296296296295</v>
      </c>
      <c r="J40" s="30"/>
      <c r="K40" s="895"/>
      <c r="L40" s="887"/>
    </row>
    <row r="41" spans="1:12" ht="15.95" customHeight="1" x14ac:dyDescent="0.25">
      <c r="A41" s="153"/>
      <c r="B41" s="42"/>
      <c r="C41" s="194"/>
      <c r="D41" s="42"/>
      <c r="E41" s="42"/>
      <c r="F41" s="42"/>
      <c r="G41" s="42"/>
      <c r="H41" s="32"/>
      <c r="I41" s="42"/>
      <c r="J41" s="30"/>
      <c r="K41" s="895"/>
      <c r="L41" s="887"/>
    </row>
    <row r="42" spans="1:12" ht="15.95" customHeight="1" x14ac:dyDescent="0.25">
      <c r="A42" s="153"/>
      <c r="B42" s="42"/>
      <c r="C42" s="194"/>
      <c r="D42" s="20"/>
      <c r="E42" s="42"/>
      <c r="F42" s="86"/>
      <c r="G42" s="86"/>
      <c r="H42" s="42"/>
      <c r="I42" s="42"/>
      <c r="J42" s="36"/>
      <c r="K42" s="895"/>
      <c r="L42" s="887"/>
    </row>
    <row r="43" spans="1:12" ht="15.95" customHeight="1" x14ac:dyDescent="0.25">
      <c r="A43" s="153"/>
      <c r="B43" s="42"/>
      <c r="C43" s="194"/>
      <c r="D43" s="32"/>
      <c r="E43" s="32"/>
      <c r="G43" s="511" t="s">
        <v>207</v>
      </c>
      <c r="H43" s="882">
        <f>SUM(I40:I55)</f>
        <v>117.96296296296295</v>
      </c>
      <c r="I43" s="403" t="s">
        <v>208</v>
      </c>
      <c r="J43" s="138"/>
      <c r="K43" s="898"/>
      <c r="L43" s="887"/>
    </row>
    <row r="44" spans="1:12" ht="15.75" customHeight="1" x14ac:dyDescent="0.25">
      <c r="A44" s="153"/>
      <c r="B44" s="42"/>
      <c r="C44" s="42"/>
      <c r="D44" s="42"/>
      <c r="E44" s="32"/>
      <c r="G44" s="406" t="s">
        <v>210</v>
      </c>
      <c r="H44" s="882">
        <v>5</v>
      </c>
      <c r="I44" s="140"/>
      <c r="J44" s="138"/>
      <c r="K44" s="898"/>
      <c r="L44" s="887"/>
    </row>
    <row r="45" spans="1:12" ht="15.95" customHeight="1" x14ac:dyDescent="0.25">
      <c r="A45" s="153"/>
      <c r="B45" s="42"/>
      <c r="C45" s="42"/>
      <c r="D45" s="42"/>
      <c r="E45" s="32"/>
      <c r="G45" s="406" t="s">
        <v>209</v>
      </c>
      <c r="H45" s="883">
        <v>1</v>
      </c>
      <c r="I45" s="495"/>
      <c r="J45" s="138"/>
      <c r="K45" s="898"/>
      <c r="L45" s="887"/>
    </row>
    <row r="46" spans="1:12" ht="15.95" customHeight="1" x14ac:dyDescent="0.25">
      <c r="A46" s="153"/>
      <c r="B46" s="32"/>
      <c r="C46" s="42"/>
      <c r="D46" s="42"/>
      <c r="E46" s="32"/>
      <c r="G46" s="406" t="s">
        <v>546</v>
      </c>
      <c r="H46" s="884">
        <f>H43*H44*H45</f>
        <v>589.81481481481478</v>
      </c>
      <c r="I46" s="495"/>
      <c r="J46" s="138"/>
      <c r="K46" s="888">
        <f>ROUNDUP(H46,0)</f>
        <v>590</v>
      </c>
      <c r="L46" s="887"/>
    </row>
    <row r="47" spans="1:12" ht="15.95" customHeight="1" x14ac:dyDescent="0.25">
      <c r="A47" s="153"/>
      <c r="B47" s="32"/>
      <c r="C47" s="32"/>
      <c r="D47" s="32"/>
      <c r="E47" s="32"/>
      <c r="F47" s="32"/>
      <c r="G47" s="32"/>
      <c r="H47" s="32"/>
      <c r="I47" s="32"/>
      <c r="J47" s="138"/>
      <c r="K47" s="898"/>
      <c r="L47" s="887"/>
    </row>
    <row r="48" spans="1:12" ht="15.75" customHeight="1" x14ac:dyDescent="0.25">
      <c r="A48" s="153"/>
      <c r="B48" s="32"/>
      <c r="C48" s="32"/>
      <c r="D48" s="32"/>
      <c r="E48" s="32"/>
      <c r="F48" s="32"/>
      <c r="G48" s="32"/>
      <c r="H48" s="32"/>
      <c r="I48" s="32"/>
      <c r="J48" s="138"/>
      <c r="K48" s="898"/>
      <c r="L48" s="887"/>
    </row>
    <row r="49" spans="1:13" ht="15.95" customHeight="1" x14ac:dyDescent="0.25">
      <c r="A49" s="153"/>
      <c r="B49" s="32"/>
      <c r="C49" s="32"/>
      <c r="D49" s="32"/>
      <c r="E49" s="32"/>
      <c r="F49" s="32"/>
      <c r="G49" s="32"/>
      <c r="H49" s="32"/>
      <c r="I49" s="32"/>
      <c r="J49" s="138"/>
      <c r="K49" s="898"/>
      <c r="L49" s="887"/>
    </row>
    <row r="50" spans="1:13" ht="15.75" customHeight="1" x14ac:dyDescent="0.25">
      <c r="A50" s="153"/>
      <c r="B50" s="32"/>
      <c r="C50" s="32"/>
      <c r="D50" s="32"/>
      <c r="E50" s="32"/>
      <c r="F50" s="32"/>
      <c r="G50" s="32"/>
      <c r="H50" s="32"/>
      <c r="I50" s="32"/>
      <c r="J50" s="138"/>
      <c r="K50" s="898"/>
      <c r="L50" s="887"/>
    </row>
    <row r="51" spans="1:13" ht="15.95" customHeight="1" x14ac:dyDescent="0.25">
      <c r="A51" s="153"/>
      <c r="B51" s="32"/>
      <c r="C51" s="32"/>
      <c r="D51" s="32"/>
      <c r="E51" s="32"/>
      <c r="F51" s="32"/>
      <c r="G51" s="32"/>
      <c r="H51" s="32"/>
      <c r="I51" s="32"/>
      <c r="J51" s="517"/>
      <c r="K51" s="900"/>
      <c r="L51" s="887"/>
    </row>
    <row r="52" spans="1:13" ht="15.95" customHeight="1" x14ac:dyDescent="0.25">
      <c r="A52" s="153"/>
      <c r="B52" s="32"/>
      <c r="C52" s="32"/>
      <c r="D52" s="32"/>
      <c r="E52" s="32"/>
      <c r="F52" s="32"/>
      <c r="G52" s="32"/>
      <c r="H52" s="32"/>
      <c r="I52" s="32"/>
      <c r="J52" s="517"/>
      <c r="K52" s="890"/>
      <c r="L52" s="887"/>
    </row>
    <row r="53" spans="1:13" ht="15.95" customHeight="1" thickBot="1" x14ac:dyDescent="0.3">
      <c r="A53" s="153"/>
      <c r="B53" s="495"/>
      <c r="C53" s="495"/>
      <c r="D53" s="495"/>
      <c r="E53" s="495"/>
      <c r="F53" s="495"/>
      <c r="G53" s="495"/>
      <c r="H53" s="495"/>
      <c r="I53" s="495"/>
      <c r="J53" s="138"/>
      <c r="K53" s="898"/>
      <c r="L53" s="887"/>
    </row>
    <row r="54" spans="1:13" s="109" customFormat="1" ht="15" customHeight="1" thickBot="1" x14ac:dyDescent="0.3">
      <c r="A54" s="1092" t="s">
        <v>547</v>
      </c>
      <c r="B54" s="1093"/>
      <c r="C54" s="1093"/>
      <c r="D54" s="1093"/>
      <c r="E54" s="1093"/>
      <c r="F54" s="1093"/>
      <c r="G54" s="1093"/>
      <c r="H54" s="1093"/>
      <c r="I54" s="1093"/>
      <c r="J54" s="1094"/>
      <c r="K54" s="901">
        <f>SUM(K9:K52)</f>
        <v>11412</v>
      </c>
      <c r="L54" s="902"/>
    </row>
    <row r="55" spans="1:13" s="109" customFormat="1" ht="15" customHeight="1" thickBot="1" x14ac:dyDescent="0.3">
      <c r="A55" s="1092" t="s">
        <v>12</v>
      </c>
      <c r="B55" s="1093"/>
      <c r="C55" s="1093"/>
      <c r="D55" s="1093"/>
      <c r="E55" s="1093"/>
      <c r="F55" s="1093"/>
      <c r="G55" s="1093"/>
      <c r="H55" s="1093"/>
      <c r="I55" s="1093"/>
      <c r="J55" s="1094"/>
      <c r="K55" s="901"/>
      <c r="L55" s="902"/>
    </row>
    <row r="56" spans="1:13" ht="15" customHeight="1" x14ac:dyDescent="0.4">
      <c r="A56" s="100" t="s">
        <v>0</v>
      </c>
      <c r="B56" s="101"/>
      <c r="C56" s="102"/>
      <c r="D56" s="103" t="s">
        <v>2</v>
      </c>
      <c r="E56" s="143" t="s">
        <v>480</v>
      </c>
      <c r="F56" s="103" t="s">
        <v>4</v>
      </c>
      <c r="G56" s="104">
        <v>44856</v>
      </c>
      <c r="H56" s="103" t="s">
        <v>5</v>
      </c>
      <c r="I56" s="1000" t="s">
        <v>279</v>
      </c>
      <c r="J56" s="1001"/>
      <c r="K56" s="102"/>
      <c r="L56" s="105"/>
      <c r="M56" s="8"/>
    </row>
    <row r="57" spans="1:13" ht="15" customHeight="1" x14ac:dyDescent="0.4">
      <c r="A57" s="106" t="s">
        <v>1</v>
      </c>
      <c r="B57" s="95"/>
      <c r="C57" s="8"/>
      <c r="D57" s="2" t="s">
        <v>3</v>
      </c>
      <c r="E57" s="1" t="s">
        <v>184</v>
      </c>
      <c r="F57" s="2" t="s">
        <v>4</v>
      </c>
      <c r="G57" s="49">
        <v>44858</v>
      </c>
      <c r="H57" s="3" t="s">
        <v>6</v>
      </c>
      <c r="I57" s="1031">
        <v>1</v>
      </c>
      <c r="J57" s="1032"/>
      <c r="K57" s="8"/>
      <c r="L57" s="96"/>
      <c r="M57" s="8"/>
    </row>
    <row r="58" spans="1:13" ht="9.75" customHeight="1" x14ac:dyDescent="0.25">
      <c r="A58" s="60"/>
      <c r="B58" s="8"/>
      <c r="C58" s="8"/>
      <c r="D58" s="8"/>
      <c r="E58" s="8"/>
      <c r="F58" s="8"/>
      <c r="G58" s="8"/>
      <c r="H58" s="8"/>
      <c r="I58" s="8"/>
      <c r="J58" s="8"/>
      <c r="K58" s="8"/>
      <c r="L58" s="96"/>
      <c r="M58" s="8"/>
    </row>
    <row r="59" spans="1:13" ht="20.100000000000001" customHeight="1" x14ac:dyDescent="0.25">
      <c r="A59" s="144" t="s">
        <v>7</v>
      </c>
      <c r="B59" s="97"/>
      <c r="C59" s="993">
        <v>98564</v>
      </c>
      <c r="D59" s="993"/>
      <c r="E59" s="98" t="s">
        <v>74</v>
      </c>
      <c r="F59" s="994" t="s">
        <v>238</v>
      </c>
      <c r="G59" s="994"/>
      <c r="H59" s="98" t="s">
        <v>10</v>
      </c>
      <c r="I59" s="995" t="s">
        <v>237</v>
      </c>
      <c r="J59" s="995"/>
      <c r="K59" s="995"/>
      <c r="L59" s="996"/>
    </row>
    <row r="60" spans="1:13" ht="20.100000000000001" customHeight="1" x14ac:dyDescent="0.25">
      <c r="A60" s="144" t="s">
        <v>9</v>
      </c>
      <c r="B60" s="97"/>
      <c r="C60" s="1091" t="s">
        <v>473</v>
      </c>
      <c r="D60" s="1091"/>
      <c r="E60" s="1091"/>
      <c r="F60" s="1091"/>
      <c r="G60" s="1091"/>
      <c r="H60" s="1091"/>
      <c r="I60" s="1091"/>
      <c r="J60" s="1091"/>
      <c r="K60" s="97" t="s">
        <v>8</v>
      </c>
      <c r="L60" s="99" t="s">
        <v>86</v>
      </c>
    </row>
    <row r="61" spans="1:13" ht="20.100000000000001" customHeight="1" thickBot="1" x14ac:dyDescent="0.3">
      <c r="A61" s="11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132"/>
    </row>
    <row r="62" spans="1:13" ht="15" customHeight="1" thickBot="1" x14ac:dyDescent="0.3">
      <c r="A62" s="4"/>
      <c r="B62" s="5"/>
      <c r="C62" s="5"/>
      <c r="D62" s="5"/>
      <c r="E62" s="5"/>
      <c r="F62" s="5"/>
      <c r="G62" s="5"/>
      <c r="H62" s="5"/>
      <c r="I62" s="5"/>
      <c r="J62" s="5"/>
      <c r="K62" s="951" t="s">
        <v>11</v>
      </c>
      <c r="L62" s="63" t="s">
        <v>12</v>
      </c>
    </row>
    <row r="63" spans="1:13" ht="15.75" customHeight="1" x14ac:dyDescent="0.25">
      <c r="A63" s="153"/>
      <c r="B63" s="495"/>
      <c r="C63" s="495"/>
      <c r="D63" s="495"/>
      <c r="E63" s="495"/>
      <c r="F63" s="495"/>
      <c r="G63" s="495"/>
      <c r="H63" s="495"/>
      <c r="I63" s="495"/>
      <c r="J63" s="909"/>
      <c r="K63" s="952"/>
      <c r="L63" s="889"/>
    </row>
    <row r="64" spans="1:13" ht="15.95" customHeight="1" x14ac:dyDescent="0.25">
      <c r="A64" s="153"/>
      <c r="B64" s="343" t="s">
        <v>468</v>
      </c>
      <c r="C64" s="303"/>
      <c r="D64" s="495"/>
      <c r="E64" s="495"/>
      <c r="F64" s="495"/>
      <c r="G64" s="495"/>
      <c r="H64" s="495"/>
      <c r="I64" s="495"/>
      <c r="J64" s="872"/>
      <c r="K64" s="64"/>
      <c r="L64" s="889"/>
    </row>
    <row r="65" spans="1:12" ht="15.95" customHeight="1" x14ac:dyDescent="0.25">
      <c r="A65" s="153"/>
      <c r="B65" s="207" t="s">
        <v>469</v>
      </c>
      <c r="D65" s="495"/>
      <c r="E65" s="495"/>
      <c r="F65" s="495"/>
      <c r="G65" s="495"/>
      <c r="H65" s="495"/>
      <c r="I65" s="495"/>
      <c r="J65" s="403"/>
      <c r="K65" s="404"/>
      <c r="L65" s="889"/>
    </row>
    <row r="66" spans="1:12" ht="15.75" customHeight="1" x14ac:dyDescent="0.25">
      <c r="A66" s="153"/>
      <c r="B66" s="495"/>
      <c r="C66" s="42" t="s">
        <v>13</v>
      </c>
      <c r="D66" s="42" t="s">
        <v>14</v>
      </c>
      <c r="E66" s="42" t="s">
        <v>204</v>
      </c>
      <c r="F66" s="32"/>
      <c r="G66" s="42" t="s">
        <v>461</v>
      </c>
      <c r="H66" s="42" t="s">
        <v>195</v>
      </c>
      <c r="I66" s="42" t="s">
        <v>182</v>
      </c>
      <c r="J66" s="403"/>
      <c r="K66" s="404"/>
      <c r="L66" s="889"/>
    </row>
    <row r="67" spans="1:12" ht="15.95" customHeight="1" x14ac:dyDescent="0.25">
      <c r="A67" s="153"/>
      <c r="B67" s="495"/>
      <c r="C67" s="509" t="s">
        <v>460</v>
      </c>
      <c r="D67" s="509" t="s">
        <v>460</v>
      </c>
      <c r="E67" s="509" t="s">
        <v>460</v>
      </c>
      <c r="F67" s="32"/>
      <c r="G67" s="509" t="s">
        <v>462</v>
      </c>
      <c r="H67" s="509" t="s">
        <v>225</v>
      </c>
      <c r="I67" s="509" t="s">
        <v>205</v>
      </c>
      <c r="J67" s="403"/>
      <c r="K67" s="404"/>
      <c r="L67" s="889"/>
    </row>
    <row r="68" spans="1:12" ht="15.95" customHeight="1" x14ac:dyDescent="0.25">
      <c r="A68" s="153"/>
      <c r="B68" s="495"/>
      <c r="C68" s="508">
        <v>1.31</v>
      </c>
      <c r="D68" s="508">
        <v>1.24</v>
      </c>
      <c r="E68" s="843">
        <f>0.5/12</f>
        <v>4.1666666666666664E-2</v>
      </c>
      <c r="F68" s="42"/>
      <c r="G68" s="508">
        <f>C68*D68*E68</f>
        <v>6.7683333333333331E-2</v>
      </c>
      <c r="H68" s="508">
        <v>1</v>
      </c>
      <c r="I68" s="885">
        <f>(G68*H68)*490</f>
        <v>33.164833333333334</v>
      </c>
      <c r="J68" s="403"/>
      <c r="K68" s="404"/>
      <c r="L68" s="889"/>
    </row>
    <row r="69" spans="1:12" ht="15.95" customHeight="1" x14ac:dyDescent="0.25">
      <c r="A69" s="153"/>
      <c r="B69" s="495"/>
      <c r="C69" s="495"/>
      <c r="D69" s="495"/>
      <c r="E69" s="495"/>
      <c r="F69" s="495"/>
      <c r="G69" s="495"/>
      <c r="H69" s="495"/>
      <c r="I69" s="495"/>
      <c r="J69" s="403"/>
      <c r="K69" s="404"/>
      <c r="L69" s="889"/>
    </row>
    <row r="70" spans="1:12" ht="15.75" customHeight="1" x14ac:dyDescent="0.25">
      <c r="A70" s="153"/>
      <c r="B70" s="207" t="s">
        <v>470</v>
      </c>
      <c r="D70" s="495"/>
      <c r="E70" s="495"/>
      <c r="F70" s="495"/>
      <c r="G70" s="495"/>
      <c r="H70" s="495"/>
      <c r="I70" s="495"/>
      <c r="J70" s="403"/>
      <c r="K70" s="404"/>
      <c r="L70" s="889"/>
    </row>
    <row r="71" spans="1:12" ht="15.95" customHeight="1" x14ac:dyDescent="0.25">
      <c r="A71" s="153"/>
      <c r="B71" s="495"/>
      <c r="C71" s="42" t="s">
        <v>13</v>
      </c>
      <c r="D71" s="42" t="s">
        <v>14</v>
      </c>
      <c r="E71" s="42" t="s">
        <v>204</v>
      </c>
      <c r="F71" s="32"/>
      <c r="G71" s="42" t="s">
        <v>461</v>
      </c>
      <c r="H71" s="42" t="s">
        <v>195</v>
      </c>
      <c r="I71" s="42" t="s">
        <v>182</v>
      </c>
      <c r="J71" s="403"/>
      <c r="K71" s="404"/>
      <c r="L71" s="889"/>
    </row>
    <row r="72" spans="1:12" ht="15.95" customHeight="1" x14ac:dyDescent="0.25">
      <c r="A72" s="153"/>
      <c r="B72" s="495"/>
      <c r="C72" s="509" t="s">
        <v>460</v>
      </c>
      <c r="D72" s="509" t="s">
        <v>460</v>
      </c>
      <c r="E72" s="509" t="s">
        <v>460</v>
      </c>
      <c r="F72" s="32"/>
      <c r="G72" s="509" t="s">
        <v>462</v>
      </c>
      <c r="H72" s="509" t="s">
        <v>225</v>
      </c>
      <c r="I72" s="509" t="s">
        <v>205</v>
      </c>
      <c r="J72" s="403"/>
      <c r="K72" s="404"/>
      <c r="L72" s="889"/>
    </row>
    <row r="73" spans="1:12" ht="15.95" customHeight="1" x14ac:dyDescent="0.25">
      <c r="A73" s="153"/>
      <c r="B73" s="495"/>
      <c r="C73" s="508">
        <v>1.99</v>
      </c>
      <c r="D73" s="508">
        <v>1.04</v>
      </c>
      <c r="E73" s="843">
        <f>0.5/12</f>
        <v>4.1666666666666664E-2</v>
      </c>
      <c r="F73" s="42"/>
      <c r="G73" s="508">
        <f>C73*D73*E73</f>
        <v>8.6233333333333329E-2</v>
      </c>
      <c r="H73" s="508">
        <v>1</v>
      </c>
      <c r="I73" s="885">
        <f>(G73*H73)*490</f>
        <v>42.254333333333328</v>
      </c>
      <c r="J73" s="403"/>
      <c r="K73" s="404"/>
      <c r="L73" s="889"/>
    </row>
    <row r="74" spans="1:12" ht="15.75" customHeight="1" x14ac:dyDescent="0.25">
      <c r="A74" s="153"/>
      <c r="B74" s="495"/>
      <c r="C74" s="495"/>
      <c r="D74" s="495"/>
      <c r="E74" s="495"/>
      <c r="F74" s="495"/>
      <c r="G74" s="495"/>
      <c r="H74" s="495"/>
      <c r="I74" s="495"/>
      <c r="J74" s="403"/>
      <c r="K74" s="404"/>
      <c r="L74" s="889"/>
    </row>
    <row r="75" spans="1:12" ht="15.95" customHeight="1" x14ac:dyDescent="0.25">
      <c r="A75" s="153"/>
      <c r="B75" s="207" t="s">
        <v>471</v>
      </c>
      <c r="D75" s="495"/>
      <c r="E75" s="495"/>
      <c r="F75" s="495"/>
      <c r="G75" s="495"/>
      <c r="H75" s="495"/>
      <c r="I75" s="495"/>
      <c r="J75" s="403"/>
      <c r="K75" s="404"/>
      <c r="L75" s="889"/>
    </row>
    <row r="76" spans="1:12" ht="15.95" customHeight="1" x14ac:dyDescent="0.25">
      <c r="A76" s="153"/>
      <c r="B76" s="495"/>
      <c r="C76" s="42" t="s">
        <v>13</v>
      </c>
      <c r="D76" s="42" t="s">
        <v>14</v>
      </c>
      <c r="E76" s="42" t="s">
        <v>204</v>
      </c>
      <c r="F76" s="32"/>
      <c r="G76" s="42" t="s">
        <v>461</v>
      </c>
      <c r="H76" s="42" t="s">
        <v>195</v>
      </c>
      <c r="I76" s="42" t="s">
        <v>182</v>
      </c>
      <c r="J76" s="403"/>
      <c r="K76" s="404"/>
      <c r="L76" s="889"/>
    </row>
    <row r="77" spans="1:12" ht="15.95" customHeight="1" x14ac:dyDescent="0.25">
      <c r="A77" s="153"/>
      <c r="B77" s="495"/>
      <c r="C77" s="509" t="s">
        <v>460</v>
      </c>
      <c r="D77" s="509" t="s">
        <v>460</v>
      </c>
      <c r="E77" s="509" t="s">
        <v>460</v>
      </c>
      <c r="F77" s="32"/>
      <c r="G77" s="509" t="s">
        <v>462</v>
      </c>
      <c r="H77" s="509" t="s">
        <v>225</v>
      </c>
      <c r="I77" s="509" t="s">
        <v>205</v>
      </c>
      <c r="J77" s="403"/>
      <c r="K77" s="404"/>
      <c r="L77" s="889"/>
    </row>
    <row r="78" spans="1:12" ht="15.75" customHeight="1" x14ac:dyDescent="0.25">
      <c r="A78" s="153"/>
      <c r="B78" s="495"/>
      <c r="C78" s="508">
        <v>1.75</v>
      </c>
      <c r="D78" s="508">
        <v>1</v>
      </c>
      <c r="E78" s="843">
        <f>0.5/12</f>
        <v>4.1666666666666664E-2</v>
      </c>
      <c r="F78" s="42"/>
      <c r="G78" s="508">
        <f>C78*D78*E78</f>
        <v>7.2916666666666657E-2</v>
      </c>
      <c r="H78" s="508">
        <v>2</v>
      </c>
      <c r="I78" s="885">
        <f>(G78*H78)*490</f>
        <v>71.458333333333329</v>
      </c>
      <c r="J78" s="403"/>
      <c r="K78" s="404"/>
      <c r="L78" s="889"/>
    </row>
    <row r="79" spans="1:12" ht="15.95" customHeight="1" x14ac:dyDescent="0.25">
      <c r="A79" s="153"/>
      <c r="B79" s="495"/>
      <c r="C79" s="495"/>
      <c r="D79" s="495"/>
      <c r="E79" s="495"/>
      <c r="F79" s="495"/>
      <c r="G79" s="495"/>
      <c r="H79" s="495"/>
      <c r="I79" s="495"/>
      <c r="J79" s="403"/>
      <c r="K79" s="404"/>
      <c r="L79" s="889"/>
    </row>
    <row r="80" spans="1:12" ht="15.95" customHeight="1" x14ac:dyDescent="0.25">
      <c r="A80" s="153"/>
      <c r="B80" s="495"/>
      <c r="C80" s="495"/>
      <c r="D80" s="495"/>
      <c r="E80" s="495"/>
      <c r="F80" s="495"/>
      <c r="G80" s="495"/>
      <c r="H80" s="406" t="s">
        <v>472</v>
      </c>
      <c r="I80" s="521">
        <f>SUM(I68:I78)</f>
        <v>146.8775</v>
      </c>
      <c r="J80" s="403"/>
      <c r="K80" s="404"/>
      <c r="L80" s="889"/>
    </row>
    <row r="81" spans="1:12" ht="15.95" customHeight="1" x14ac:dyDescent="0.25">
      <c r="A81" s="153"/>
      <c r="J81" s="517"/>
      <c r="K81" s="890"/>
      <c r="L81" s="889"/>
    </row>
    <row r="82" spans="1:12" ht="15.75" customHeight="1" x14ac:dyDescent="0.25">
      <c r="A82" s="153"/>
      <c r="B82" s="343" t="s">
        <v>474</v>
      </c>
      <c r="C82" s="495"/>
      <c r="D82" s="495"/>
      <c r="E82" s="495"/>
      <c r="F82" s="495"/>
      <c r="G82" s="495"/>
      <c r="H82" s="495"/>
      <c r="I82" s="495"/>
      <c r="J82" s="138"/>
      <c r="K82" s="888"/>
      <c r="L82" s="889"/>
    </row>
    <row r="83" spans="1:12" ht="15.95" customHeight="1" x14ac:dyDescent="0.25">
      <c r="A83" s="153"/>
      <c r="B83" s="207" t="s">
        <v>475</v>
      </c>
      <c r="D83" s="495"/>
      <c r="E83" s="495"/>
      <c r="F83" s="495"/>
      <c r="G83" s="495"/>
      <c r="H83" s="495"/>
      <c r="I83" s="495"/>
      <c r="J83" s="138"/>
      <c r="K83" s="888"/>
      <c r="L83" s="889"/>
    </row>
    <row r="84" spans="1:12" ht="15.95" customHeight="1" x14ac:dyDescent="0.25">
      <c r="A84" s="153"/>
      <c r="B84" s="495"/>
      <c r="C84" s="42"/>
      <c r="D84" s="42" t="s">
        <v>202</v>
      </c>
      <c r="E84" s="42" t="s">
        <v>204</v>
      </c>
      <c r="F84" s="32"/>
      <c r="G84" s="42" t="s">
        <v>461</v>
      </c>
      <c r="H84" s="42" t="s">
        <v>195</v>
      </c>
      <c r="I84" s="42" t="s">
        <v>182</v>
      </c>
      <c r="J84" s="517"/>
      <c r="K84" s="890"/>
      <c r="L84" s="889"/>
    </row>
    <row r="85" spans="1:12" ht="15.95" customHeight="1" x14ac:dyDescent="0.25">
      <c r="A85" s="153"/>
      <c r="B85" s="495"/>
      <c r="C85" s="509"/>
      <c r="D85" s="509" t="s">
        <v>203</v>
      </c>
      <c r="E85" s="509" t="s">
        <v>460</v>
      </c>
      <c r="F85" s="32"/>
      <c r="G85" s="509" t="s">
        <v>462</v>
      </c>
      <c r="H85" s="509" t="s">
        <v>225</v>
      </c>
      <c r="I85" s="509" t="s">
        <v>205</v>
      </c>
      <c r="J85" s="517"/>
      <c r="K85" s="890"/>
      <c r="L85" s="889"/>
    </row>
    <row r="86" spans="1:12" ht="15.75" customHeight="1" x14ac:dyDescent="0.25">
      <c r="A86" s="153"/>
      <c r="B86" s="495"/>
      <c r="C86" s="508"/>
      <c r="D86" s="508">
        <v>0.82</v>
      </c>
      <c r="E86" s="843">
        <f>0.5/12</f>
        <v>4.1666666666666664E-2</v>
      </c>
      <c r="F86" s="42"/>
      <c r="G86" s="508">
        <f>D86*E86</f>
        <v>3.4166666666666665E-2</v>
      </c>
      <c r="H86" s="508">
        <v>1</v>
      </c>
      <c r="I86" s="885">
        <f>(G86*H86)*490</f>
        <v>16.741666666666667</v>
      </c>
      <c r="J86" s="138"/>
      <c r="K86" s="888"/>
      <c r="L86" s="889"/>
    </row>
    <row r="87" spans="1:12" ht="15.95" customHeight="1" x14ac:dyDescent="0.25">
      <c r="A87" s="153"/>
      <c r="B87" s="495"/>
      <c r="C87" s="495"/>
      <c r="D87" s="495"/>
      <c r="E87" s="495"/>
      <c r="F87" s="495"/>
      <c r="G87" s="495"/>
      <c r="H87" s="495"/>
      <c r="I87" s="495"/>
      <c r="J87" s="138"/>
      <c r="K87" s="888"/>
      <c r="L87" s="889"/>
    </row>
    <row r="88" spans="1:12" ht="15.95" customHeight="1" x14ac:dyDescent="0.25">
      <c r="A88" s="153"/>
      <c r="B88" s="207" t="s">
        <v>476</v>
      </c>
      <c r="D88" s="495"/>
      <c r="E88" s="495"/>
      <c r="F88" s="495"/>
      <c r="G88" s="495"/>
      <c r="H88" s="495"/>
      <c r="I88" s="495"/>
      <c r="J88" s="517"/>
      <c r="K88" s="890"/>
      <c r="L88" s="889"/>
    </row>
    <row r="89" spans="1:12" ht="15.95" customHeight="1" x14ac:dyDescent="0.25">
      <c r="A89" s="153"/>
      <c r="B89" s="495"/>
      <c r="C89" s="42" t="s">
        <v>13</v>
      </c>
      <c r="D89" s="42" t="s">
        <v>182</v>
      </c>
      <c r="E89" s="42"/>
      <c r="F89" s="32"/>
      <c r="G89" s="42"/>
      <c r="H89" s="42" t="s">
        <v>195</v>
      </c>
      <c r="I89" s="42" t="s">
        <v>182</v>
      </c>
      <c r="J89" s="517"/>
      <c r="K89" s="890"/>
      <c r="L89" s="889"/>
    </row>
    <row r="90" spans="1:12" ht="15.75" customHeight="1" x14ac:dyDescent="0.25">
      <c r="A90" s="153"/>
      <c r="B90" s="495"/>
      <c r="C90" s="509" t="s">
        <v>460</v>
      </c>
      <c r="D90" s="509" t="s">
        <v>477</v>
      </c>
      <c r="E90" s="509"/>
      <c r="F90" s="32"/>
      <c r="G90" s="509"/>
      <c r="H90" s="509" t="s">
        <v>225</v>
      </c>
      <c r="I90" s="509" t="s">
        <v>205</v>
      </c>
      <c r="J90" s="138"/>
      <c r="K90" s="888"/>
      <c r="L90" s="889"/>
    </row>
    <row r="91" spans="1:12" ht="15.95" customHeight="1" x14ac:dyDescent="0.25">
      <c r="A91" s="153"/>
      <c r="B91" s="495"/>
      <c r="C91" s="508">
        <v>12.65</v>
      </c>
      <c r="D91" s="508">
        <v>9.8000000000000007</v>
      </c>
      <c r="E91" s="843"/>
      <c r="F91" s="42"/>
      <c r="G91" s="508"/>
      <c r="H91" s="508">
        <v>1</v>
      </c>
      <c r="I91" s="885">
        <f>C91*D91*H91</f>
        <v>123.97000000000001</v>
      </c>
      <c r="J91" s="138"/>
      <c r="K91" s="888"/>
      <c r="L91" s="889"/>
    </row>
    <row r="92" spans="1:12" ht="15.95" customHeight="1" x14ac:dyDescent="0.25">
      <c r="A92" s="153"/>
      <c r="B92" s="495"/>
      <c r="C92" s="495"/>
      <c r="D92" s="495"/>
      <c r="E92" s="495"/>
      <c r="F92" s="495"/>
      <c r="G92" s="495"/>
      <c r="H92" s="495"/>
      <c r="I92" s="495"/>
      <c r="J92" s="517"/>
      <c r="K92" s="890"/>
      <c r="L92" s="889"/>
    </row>
    <row r="93" spans="1:12" ht="15.75" customHeight="1" x14ac:dyDescent="0.25">
      <c r="A93" s="153"/>
      <c r="B93" s="207" t="s">
        <v>478</v>
      </c>
      <c r="D93" s="495"/>
      <c r="E93" s="495"/>
      <c r="F93" s="495"/>
      <c r="G93" s="495"/>
      <c r="H93" s="495"/>
      <c r="I93" s="495"/>
      <c r="J93" s="517"/>
      <c r="K93" s="890"/>
      <c r="L93" s="889"/>
    </row>
    <row r="94" spans="1:12" ht="15.95" customHeight="1" x14ac:dyDescent="0.25">
      <c r="A94" s="153"/>
      <c r="B94" s="495"/>
      <c r="C94" s="42" t="s">
        <v>13</v>
      </c>
      <c r="D94" s="42" t="s">
        <v>182</v>
      </c>
      <c r="E94" s="42"/>
      <c r="F94" s="32"/>
      <c r="G94" s="42"/>
      <c r="H94" s="42" t="s">
        <v>195</v>
      </c>
      <c r="I94" s="42" t="s">
        <v>182</v>
      </c>
      <c r="J94" s="138"/>
      <c r="K94" s="888"/>
      <c r="L94" s="889"/>
    </row>
    <row r="95" spans="1:12" ht="15.95" customHeight="1" x14ac:dyDescent="0.25">
      <c r="A95" s="153"/>
      <c r="B95" s="495"/>
      <c r="C95" s="509" t="s">
        <v>460</v>
      </c>
      <c r="D95" s="509" t="s">
        <v>477</v>
      </c>
      <c r="E95" s="509"/>
      <c r="F95" s="32"/>
      <c r="G95" s="509"/>
      <c r="H95" s="509" t="s">
        <v>225</v>
      </c>
      <c r="I95" s="509" t="s">
        <v>205</v>
      </c>
      <c r="J95" s="138"/>
      <c r="K95" s="888"/>
      <c r="L95" s="889"/>
    </row>
    <row r="96" spans="1:12" ht="15.95" customHeight="1" x14ac:dyDescent="0.25">
      <c r="A96" s="153"/>
      <c r="B96" s="495"/>
      <c r="C96" s="508">
        <v>16.75</v>
      </c>
      <c r="D96" s="508">
        <v>9.8000000000000007</v>
      </c>
      <c r="E96" s="843"/>
      <c r="F96" s="42"/>
      <c r="G96" s="508"/>
      <c r="H96" s="508">
        <v>1</v>
      </c>
      <c r="I96" s="885">
        <f>C96*D96*H96</f>
        <v>164.15</v>
      </c>
      <c r="J96" s="517"/>
      <c r="K96" s="890"/>
      <c r="L96" s="889"/>
    </row>
    <row r="97" spans="1:12" ht="15.95" customHeight="1" x14ac:dyDescent="0.25">
      <c r="A97" s="153"/>
      <c r="B97" s="495"/>
      <c r="C97" s="495"/>
      <c r="D97" s="495"/>
      <c r="E97" s="495"/>
      <c r="F97" s="495"/>
      <c r="G97" s="495"/>
      <c r="H97" s="495"/>
      <c r="I97" s="495"/>
      <c r="J97" s="517"/>
      <c r="K97" s="890"/>
      <c r="L97" s="889"/>
    </row>
    <row r="98" spans="1:12" ht="15.75" customHeight="1" x14ac:dyDescent="0.25">
      <c r="A98" s="153"/>
      <c r="B98" s="207" t="s">
        <v>479</v>
      </c>
      <c r="D98" s="495"/>
      <c r="E98" s="495"/>
      <c r="F98" s="495"/>
      <c r="G98" s="495"/>
      <c r="H98" s="495"/>
      <c r="I98" s="495"/>
      <c r="J98" s="138"/>
      <c r="K98" s="888"/>
      <c r="L98" s="889"/>
    </row>
    <row r="99" spans="1:12" ht="15.75" customHeight="1" x14ac:dyDescent="0.25">
      <c r="A99" s="153"/>
      <c r="B99" s="495"/>
      <c r="C99" s="42" t="s">
        <v>13</v>
      </c>
      <c r="D99" s="42" t="s">
        <v>182</v>
      </c>
      <c r="E99" s="42"/>
      <c r="F99" s="32"/>
      <c r="G99" s="42"/>
      <c r="H99" s="42" t="s">
        <v>195</v>
      </c>
      <c r="I99" s="42" t="s">
        <v>182</v>
      </c>
      <c r="J99" s="138"/>
      <c r="K99" s="888"/>
      <c r="L99" s="889"/>
    </row>
    <row r="100" spans="1:12" ht="15.75" customHeight="1" x14ac:dyDescent="0.25">
      <c r="A100" s="153"/>
      <c r="B100" s="495"/>
      <c r="C100" s="509" t="s">
        <v>460</v>
      </c>
      <c r="D100" s="509" t="s">
        <v>477</v>
      </c>
      <c r="E100" s="509"/>
      <c r="F100" s="32"/>
      <c r="G100" s="509"/>
      <c r="H100" s="509" t="s">
        <v>225</v>
      </c>
      <c r="I100" s="509" t="s">
        <v>205</v>
      </c>
      <c r="J100" s="517"/>
      <c r="K100" s="890"/>
      <c r="L100" s="889"/>
    </row>
    <row r="101" spans="1:12" ht="15.75" customHeight="1" x14ac:dyDescent="0.25">
      <c r="A101" s="153"/>
      <c r="B101" s="495"/>
      <c r="C101" s="508">
        <v>3.0190000000000001</v>
      </c>
      <c r="D101" s="508">
        <v>9.8000000000000007</v>
      </c>
      <c r="E101" s="843"/>
      <c r="F101" s="42"/>
      <c r="G101" s="508"/>
      <c r="H101" s="508">
        <v>1</v>
      </c>
      <c r="I101" s="885">
        <f>C101*D101*H101</f>
        <v>29.586200000000005</v>
      </c>
      <c r="J101" s="517"/>
      <c r="K101" s="890"/>
      <c r="L101" s="889"/>
    </row>
    <row r="102" spans="1:12" ht="15.75" customHeight="1" x14ac:dyDescent="0.25">
      <c r="A102" s="153"/>
      <c r="B102" s="495"/>
      <c r="C102" s="495"/>
      <c r="D102" s="495"/>
      <c r="E102" s="495"/>
      <c r="F102" s="495"/>
      <c r="G102" s="495"/>
      <c r="H102" s="495"/>
      <c r="I102" s="495"/>
      <c r="J102" s="138"/>
      <c r="K102" s="888"/>
      <c r="L102" s="889"/>
    </row>
    <row r="103" spans="1:12" ht="15.75" customHeight="1" x14ac:dyDescent="0.25">
      <c r="A103" s="153"/>
      <c r="B103" s="495"/>
      <c r="C103" s="495"/>
      <c r="D103" s="495"/>
      <c r="E103" s="495"/>
      <c r="F103" s="495"/>
      <c r="G103" s="511" t="s">
        <v>207</v>
      </c>
      <c r="H103" s="882">
        <f>SUM(I86:I101)+I80</f>
        <v>481.3253666666667</v>
      </c>
      <c r="I103" s="495"/>
      <c r="J103" s="138"/>
      <c r="K103" s="888"/>
      <c r="L103" s="889"/>
    </row>
    <row r="104" spans="1:12" ht="15.75" customHeight="1" x14ac:dyDescent="0.25">
      <c r="A104" s="153"/>
      <c r="B104" s="495"/>
      <c r="C104" s="495"/>
      <c r="D104" s="495"/>
      <c r="E104" s="495"/>
      <c r="F104" s="495"/>
      <c r="G104" s="406" t="s">
        <v>210</v>
      </c>
      <c r="H104" s="882">
        <v>5</v>
      </c>
      <c r="I104" s="495"/>
      <c r="J104" s="517"/>
      <c r="K104" s="890"/>
      <c r="L104" s="889"/>
    </row>
    <row r="105" spans="1:12" ht="15.75" customHeight="1" x14ac:dyDescent="0.25">
      <c r="A105" s="153"/>
      <c r="B105" s="495"/>
      <c r="C105" s="495"/>
      <c r="D105" s="495"/>
      <c r="E105" s="495"/>
      <c r="F105" s="495"/>
      <c r="G105" s="406" t="s">
        <v>209</v>
      </c>
      <c r="H105" s="883">
        <v>1</v>
      </c>
      <c r="I105" s="495"/>
      <c r="J105" s="517"/>
      <c r="K105" s="890"/>
      <c r="L105" s="889"/>
    </row>
    <row r="106" spans="1:12" ht="15.95" customHeight="1" x14ac:dyDescent="0.25">
      <c r="A106" s="153"/>
      <c r="B106" s="495"/>
      <c r="C106" s="495"/>
      <c r="D106" s="495"/>
      <c r="E106" s="495"/>
      <c r="F106" s="495"/>
      <c r="G106" s="406" t="s">
        <v>495</v>
      </c>
      <c r="H106" s="884">
        <f>H103*H104*H105</f>
        <v>2406.6268333333337</v>
      </c>
      <c r="I106" s="495"/>
      <c r="J106" s="138"/>
      <c r="K106" s="888">
        <f>ROUNDUP(H106,0)</f>
        <v>2407</v>
      </c>
      <c r="L106" s="889"/>
    </row>
    <row r="107" spans="1:12" ht="15.95" customHeight="1" thickBot="1" x14ac:dyDescent="0.3">
      <c r="A107" s="153"/>
      <c r="B107" s="495"/>
      <c r="C107" s="495"/>
      <c r="D107" s="495"/>
      <c r="E107" s="495"/>
      <c r="F107" s="495"/>
      <c r="G107" s="495"/>
      <c r="H107" s="495"/>
      <c r="I107" s="495"/>
      <c r="J107" s="517"/>
      <c r="K107" s="890"/>
      <c r="L107" s="889"/>
    </row>
    <row r="108" spans="1:12" s="109" customFormat="1" ht="15" customHeight="1" thickBot="1" x14ac:dyDescent="0.3">
      <c r="A108" s="1092" t="s">
        <v>11</v>
      </c>
      <c r="B108" s="1093"/>
      <c r="C108" s="1093"/>
      <c r="D108" s="1093"/>
      <c r="E108" s="1093"/>
      <c r="F108" s="1093"/>
      <c r="G108" s="1093"/>
      <c r="H108" s="1093"/>
      <c r="I108" s="1093"/>
      <c r="J108" s="1094"/>
      <c r="K108" s="901">
        <f>SUM(K60:K106)</f>
        <v>2407</v>
      </c>
      <c r="L108" s="902"/>
    </row>
    <row r="109" spans="1:12" s="109" customFormat="1" ht="15" customHeight="1" thickBot="1" x14ac:dyDescent="0.3">
      <c r="A109" s="1092" t="s">
        <v>12</v>
      </c>
      <c r="B109" s="1093"/>
      <c r="C109" s="1093"/>
      <c r="D109" s="1093"/>
      <c r="E109" s="1093"/>
      <c r="F109" s="1093"/>
      <c r="G109" s="1093"/>
      <c r="H109" s="1093"/>
      <c r="I109" s="1093"/>
      <c r="J109" s="1094"/>
      <c r="K109" s="901"/>
      <c r="L109" s="902"/>
    </row>
    <row r="110" spans="1:12" ht="15.95" customHeight="1" x14ac:dyDescent="0.4">
      <c r="A110" s="100" t="s">
        <v>0</v>
      </c>
      <c r="B110" s="101"/>
      <c r="C110" s="102"/>
      <c r="D110" s="103" t="s">
        <v>2</v>
      </c>
      <c r="E110" s="143" t="s">
        <v>480</v>
      </c>
      <c r="F110" s="103" t="s">
        <v>4</v>
      </c>
      <c r="G110" s="104">
        <v>44856</v>
      </c>
      <c r="H110" s="103" t="s">
        <v>5</v>
      </c>
      <c r="I110" s="1000" t="s">
        <v>516</v>
      </c>
      <c r="J110" s="1001"/>
      <c r="K110" s="102"/>
      <c r="L110" s="105"/>
    </row>
    <row r="111" spans="1:12" ht="15.95" customHeight="1" x14ac:dyDescent="0.4">
      <c r="A111" s="106" t="s">
        <v>1</v>
      </c>
      <c r="B111" s="95"/>
      <c r="C111" s="8"/>
      <c r="D111" s="2" t="s">
        <v>3</v>
      </c>
      <c r="E111" s="1" t="s">
        <v>184</v>
      </c>
      <c r="F111" s="2" t="s">
        <v>4</v>
      </c>
      <c r="G111" s="49">
        <v>44858</v>
      </c>
      <c r="H111" s="3" t="s">
        <v>6</v>
      </c>
      <c r="I111" s="1031">
        <v>1</v>
      </c>
      <c r="J111" s="1032"/>
      <c r="K111" s="8"/>
      <c r="L111" s="96"/>
    </row>
    <row r="112" spans="1:12" ht="15.95" customHeight="1" x14ac:dyDescent="0.25">
      <c r="A112" s="60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96"/>
    </row>
    <row r="113" spans="1:12" ht="15" customHeight="1" x14ac:dyDescent="0.25">
      <c r="A113" s="144" t="s">
        <v>7</v>
      </c>
      <c r="B113" s="97"/>
      <c r="C113" s="993">
        <v>98564</v>
      </c>
      <c r="D113" s="993"/>
      <c r="E113" s="98" t="s">
        <v>74</v>
      </c>
      <c r="F113" s="994" t="s">
        <v>238</v>
      </c>
      <c r="G113" s="994"/>
      <c r="H113" s="98" t="s">
        <v>10</v>
      </c>
      <c r="I113" s="995" t="s">
        <v>237</v>
      </c>
      <c r="J113" s="995"/>
      <c r="K113" s="995"/>
      <c r="L113" s="996"/>
    </row>
    <row r="114" spans="1:12" ht="15" customHeight="1" x14ac:dyDescent="0.25">
      <c r="A114" s="144" t="s">
        <v>9</v>
      </c>
      <c r="B114" s="97"/>
      <c r="C114" s="1091" t="s">
        <v>511</v>
      </c>
      <c r="D114" s="1091"/>
      <c r="E114" s="1091"/>
      <c r="F114" s="1091"/>
      <c r="G114" s="1091"/>
      <c r="H114" s="1091"/>
      <c r="I114" s="1091"/>
      <c r="J114" s="1091"/>
      <c r="K114" s="97" t="s">
        <v>8</v>
      </c>
      <c r="L114" s="99" t="s">
        <v>86</v>
      </c>
    </row>
    <row r="115" spans="1:12" ht="15" customHeight="1" thickBot="1" x14ac:dyDescent="0.3">
      <c r="A115" s="11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132"/>
    </row>
    <row r="116" spans="1:12" ht="15" customHeight="1" thickBot="1" x14ac:dyDescent="0.3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946" t="s">
        <v>11</v>
      </c>
      <c r="L116" s="63" t="s">
        <v>12</v>
      </c>
    </row>
    <row r="117" spans="1:12" ht="15" customHeight="1" x14ac:dyDescent="0.25">
      <c r="A117" s="57"/>
      <c r="B117" s="34"/>
      <c r="C117" s="34"/>
      <c r="D117" s="34"/>
      <c r="E117" s="34"/>
      <c r="F117" s="34"/>
      <c r="G117" s="34"/>
      <c r="H117" s="34"/>
      <c r="I117" s="7"/>
      <c r="J117" s="7"/>
      <c r="K117" s="891"/>
      <c r="L117" s="892"/>
    </row>
    <row r="118" spans="1:12" ht="15" customHeight="1" x14ac:dyDescent="0.25">
      <c r="A118" s="153"/>
      <c r="B118" s="343" t="s">
        <v>494</v>
      </c>
      <c r="C118" s="495"/>
      <c r="D118" s="495"/>
      <c r="E118" s="495"/>
      <c r="F118" s="495"/>
      <c r="G118" s="495"/>
      <c r="H118" s="495"/>
      <c r="I118" s="495"/>
      <c r="J118" s="517"/>
      <c r="K118" s="890"/>
      <c r="L118" s="894"/>
    </row>
    <row r="119" spans="1:12" ht="15" customHeight="1" x14ac:dyDescent="0.25">
      <c r="A119" s="13"/>
      <c r="B119" s="495"/>
      <c r="C119" s="495"/>
      <c r="D119" s="495"/>
      <c r="E119" s="495"/>
      <c r="F119" s="495"/>
      <c r="G119" s="495"/>
      <c r="H119" s="495"/>
      <c r="I119" s="495"/>
      <c r="J119" s="138"/>
      <c r="K119" s="888"/>
      <c r="L119" s="894"/>
    </row>
    <row r="120" spans="1:12" ht="15" customHeight="1" x14ac:dyDescent="0.25">
      <c r="A120" s="13"/>
      <c r="B120" s="495"/>
      <c r="C120" s="1095" t="s">
        <v>519</v>
      </c>
      <c r="D120" s="1096"/>
      <c r="E120" s="1096"/>
      <c r="F120" s="1096"/>
      <c r="G120" s="1096"/>
      <c r="H120" s="1097"/>
      <c r="I120" s="495"/>
      <c r="J120" s="138"/>
      <c r="K120" s="888"/>
      <c r="L120" s="894"/>
    </row>
    <row r="121" spans="1:12" ht="15" customHeight="1" x14ac:dyDescent="0.25">
      <c r="A121" s="13"/>
      <c r="B121" s="495"/>
      <c r="C121" s="1098"/>
      <c r="D121" s="1099"/>
      <c r="E121" s="1099"/>
      <c r="F121" s="1099"/>
      <c r="G121" s="1099"/>
      <c r="H121" s="1100"/>
      <c r="I121" s="495"/>
      <c r="J121" s="517"/>
      <c r="K121" s="890"/>
      <c r="L121" s="894"/>
    </row>
    <row r="122" spans="1:12" ht="15" customHeight="1" x14ac:dyDescent="0.25">
      <c r="A122" s="13"/>
      <c r="B122" s="495"/>
      <c r="C122" s="495"/>
      <c r="D122" s="495"/>
      <c r="E122" s="495"/>
      <c r="F122" s="495"/>
      <c r="G122" s="495"/>
      <c r="H122" s="495"/>
      <c r="I122" s="495"/>
      <c r="J122" s="517"/>
      <c r="K122" s="890"/>
      <c r="L122" s="894"/>
    </row>
    <row r="123" spans="1:12" ht="15" customHeight="1" x14ac:dyDescent="0.25">
      <c r="A123" s="13"/>
      <c r="B123" s="495"/>
      <c r="C123" s="495"/>
      <c r="D123" s="495"/>
      <c r="E123" s="495"/>
      <c r="F123" s="495"/>
      <c r="G123" s="511" t="s">
        <v>207</v>
      </c>
      <c r="H123" s="882">
        <f>H103</f>
        <v>481.3253666666667</v>
      </c>
      <c r="I123" s="495"/>
      <c r="J123" s="517"/>
      <c r="K123" s="890"/>
      <c r="L123" s="894"/>
    </row>
    <row r="124" spans="1:12" ht="15" customHeight="1" x14ac:dyDescent="0.25">
      <c r="A124" s="13"/>
      <c r="B124" s="495"/>
      <c r="C124" s="495"/>
      <c r="D124" s="495"/>
      <c r="E124" s="495"/>
      <c r="F124" s="495"/>
      <c r="G124" s="406" t="s">
        <v>210</v>
      </c>
      <c r="H124" s="882">
        <v>5</v>
      </c>
      <c r="I124" s="495"/>
      <c r="J124" s="138"/>
      <c r="K124" s="888"/>
      <c r="L124" s="894"/>
    </row>
    <row r="125" spans="1:12" ht="15" customHeight="1" x14ac:dyDescent="0.25">
      <c r="A125" s="13"/>
      <c r="B125" s="495"/>
      <c r="C125" s="495"/>
      <c r="D125" s="495"/>
      <c r="E125" s="495"/>
      <c r="F125" s="495"/>
      <c r="G125" s="406" t="s">
        <v>209</v>
      </c>
      <c r="H125" s="883">
        <v>1</v>
      </c>
      <c r="I125" s="495"/>
      <c r="J125" s="909"/>
      <c r="K125" s="890"/>
      <c r="L125" s="894"/>
    </row>
    <row r="126" spans="1:12" ht="15" customHeight="1" x14ac:dyDescent="0.25">
      <c r="A126" s="13"/>
      <c r="B126" s="495"/>
      <c r="C126" s="495"/>
      <c r="D126" s="495"/>
      <c r="E126" s="495"/>
      <c r="F126" s="495"/>
      <c r="G126" s="406" t="s">
        <v>495</v>
      </c>
      <c r="H126" s="884">
        <f>H123*H124*H125</f>
        <v>2406.6268333333337</v>
      </c>
      <c r="I126" s="921">
        <v>1.06</v>
      </c>
      <c r="J126" s="911"/>
      <c r="K126" s="910">
        <f>H126*I126</f>
        <v>2551.0244433333337</v>
      </c>
      <c r="L126" s="894"/>
    </row>
    <row r="127" spans="1:12" ht="15" customHeight="1" x14ac:dyDescent="0.25">
      <c r="A127" s="13"/>
      <c r="B127" s="495"/>
      <c r="C127" s="495"/>
      <c r="D127" s="495"/>
      <c r="E127" s="495"/>
      <c r="F127" s="495"/>
      <c r="G127" s="495"/>
      <c r="H127" s="495"/>
      <c r="I127" s="495"/>
      <c r="J127" s="517"/>
      <c r="K127" s="890"/>
      <c r="L127" s="894"/>
    </row>
    <row r="128" spans="1:12" ht="15" customHeight="1" x14ac:dyDescent="0.25">
      <c r="A128" s="13"/>
      <c r="B128" s="495"/>
      <c r="C128" s="495"/>
      <c r="D128" s="495"/>
      <c r="E128" s="495"/>
      <c r="F128" s="495"/>
      <c r="G128" s="495"/>
      <c r="H128" s="495"/>
      <c r="I128" s="495"/>
      <c r="J128" s="517"/>
      <c r="K128" s="890"/>
      <c r="L128" s="894"/>
    </row>
    <row r="129" spans="1:12" ht="15" customHeight="1" x14ac:dyDescent="0.25">
      <c r="A129" s="13"/>
      <c r="B129" s="343" t="s">
        <v>496</v>
      </c>
      <c r="C129" s="495"/>
      <c r="D129" s="495"/>
      <c r="E129" s="495"/>
      <c r="F129" s="495"/>
      <c r="G129" s="495"/>
      <c r="H129" s="495"/>
      <c r="I129" s="495"/>
      <c r="J129" s="517"/>
      <c r="K129" s="890"/>
      <c r="L129" s="894"/>
    </row>
    <row r="130" spans="1:12" ht="15" customHeight="1" x14ac:dyDescent="0.25">
      <c r="A130" s="13"/>
      <c r="B130" s="495"/>
      <c r="C130" s="42" t="s">
        <v>13</v>
      </c>
      <c r="D130" s="42" t="s">
        <v>14</v>
      </c>
      <c r="E130" s="42" t="s">
        <v>204</v>
      </c>
      <c r="F130" s="32"/>
      <c r="G130" s="42" t="s">
        <v>461</v>
      </c>
      <c r="H130" s="42" t="s">
        <v>195</v>
      </c>
      <c r="I130" s="42" t="s">
        <v>182</v>
      </c>
      <c r="J130" s="517"/>
      <c r="K130" s="890"/>
      <c r="L130" s="894"/>
    </row>
    <row r="131" spans="1:12" ht="15" customHeight="1" x14ac:dyDescent="0.25">
      <c r="A131" s="13"/>
      <c r="B131" s="495"/>
      <c r="C131" s="509" t="s">
        <v>460</v>
      </c>
      <c r="D131" s="509" t="s">
        <v>460</v>
      </c>
      <c r="E131" s="509" t="s">
        <v>460</v>
      </c>
      <c r="F131" s="32"/>
      <c r="G131" s="509" t="s">
        <v>462</v>
      </c>
      <c r="H131" s="509" t="s">
        <v>225</v>
      </c>
      <c r="I131" s="509" t="s">
        <v>205</v>
      </c>
      <c r="J131" s="517"/>
      <c r="K131" s="890"/>
      <c r="L131" s="894"/>
    </row>
    <row r="132" spans="1:12" ht="15" customHeight="1" x14ac:dyDescent="0.25">
      <c r="A132" s="13"/>
      <c r="B132" s="495"/>
      <c r="C132" s="508">
        <v>1</v>
      </c>
      <c r="D132" s="508">
        <v>0.66666666666666663</v>
      </c>
      <c r="E132" s="843">
        <f>(3/8)/12</f>
        <v>3.125E-2</v>
      </c>
      <c r="F132" s="42"/>
      <c r="G132" s="508">
        <f>C132*D132*E132</f>
        <v>2.0833333333333332E-2</v>
      </c>
      <c r="H132" s="508">
        <v>1</v>
      </c>
      <c r="I132" s="885">
        <f>(G132*H132)*490</f>
        <v>10.208333333333332</v>
      </c>
      <c r="J132" s="517"/>
      <c r="K132" s="910">
        <f>ROUNDUP(I132,0)</f>
        <v>11</v>
      </c>
      <c r="L132" s="894"/>
    </row>
    <row r="133" spans="1:12" ht="15" customHeight="1" x14ac:dyDescent="0.25">
      <c r="A133" s="153"/>
      <c r="B133" s="343"/>
      <c r="C133" s="42"/>
      <c r="D133" s="42"/>
      <c r="E133" s="844"/>
      <c r="F133" s="42"/>
      <c r="G133" s="42"/>
      <c r="H133" s="42"/>
      <c r="I133" s="948"/>
      <c r="J133" s="138"/>
      <c r="K133" s="897"/>
      <c r="L133" s="894"/>
    </row>
    <row r="134" spans="1:12" ht="15" customHeight="1" x14ac:dyDescent="0.25">
      <c r="A134" s="153"/>
      <c r="B134" s="42"/>
      <c r="C134" s="209"/>
      <c r="D134" s="352"/>
      <c r="E134" s="140"/>
      <c r="F134" s="203"/>
      <c r="G134" s="521"/>
      <c r="H134" s="521"/>
      <c r="I134" s="56"/>
      <c r="J134" s="138"/>
      <c r="K134" s="898"/>
      <c r="L134" s="887"/>
    </row>
    <row r="135" spans="1:12" ht="15" customHeight="1" x14ac:dyDescent="0.25">
      <c r="A135" s="153"/>
      <c r="B135" s="343"/>
      <c r="C135" s="194"/>
      <c r="D135" s="140"/>
      <c r="E135" s="39"/>
      <c r="F135" s="86"/>
      <c r="G135" s="43"/>
      <c r="H135" s="512"/>
      <c r="I135" s="42"/>
      <c r="J135" s="138"/>
      <c r="K135" s="898"/>
      <c r="L135" s="894"/>
    </row>
    <row r="136" spans="1:12" ht="15" customHeight="1" x14ac:dyDescent="0.25">
      <c r="A136" s="153"/>
      <c r="B136" s="880"/>
      <c r="C136" s="772"/>
      <c r="D136" s="949"/>
      <c r="E136" s="949"/>
      <c r="F136" s="772"/>
      <c r="G136" s="32"/>
      <c r="H136" s="32"/>
      <c r="I136" s="772"/>
      <c r="J136" s="138"/>
      <c r="K136" s="898"/>
      <c r="L136" s="887"/>
    </row>
    <row r="137" spans="1:12" ht="15" customHeight="1" x14ac:dyDescent="0.25">
      <c r="A137" s="153"/>
      <c r="B137" s="39"/>
      <c r="C137" s="950"/>
      <c r="D137" s="203"/>
      <c r="E137" s="521"/>
      <c r="F137" s="950"/>
      <c r="G137" s="32"/>
      <c r="H137" s="32"/>
      <c r="I137" s="56"/>
      <c r="J137" s="138"/>
      <c r="K137" s="898"/>
      <c r="L137" s="887"/>
    </row>
    <row r="138" spans="1:12" ht="15" customHeight="1" x14ac:dyDescent="0.25">
      <c r="A138" s="153"/>
      <c r="B138" s="39"/>
      <c r="C138" s="207"/>
      <c r="D138" s="140"/>
      <c r="E138" s="140"/>
      <c r="F138" s="203"/>
      <c r="G138" s="521"/>
      <c r="H138" s="32"/>
      <c r="I138" s="32"/>
      <c r="J138" s="403"/>
      <c r="K138" s="899"/>
      <c r="L138" s="887"/>
    </row>
    <row r="139" spans="1:12" ht="15" customHeight="1" x14ac:dyDescent="0.25">
      <c r="A139" s="153"/>
      <c r="B139" s="39"/>
      <c r="C139" s="207"/>
      <c r="D139" s="140"/>
      <c r="E139" s="32"/>
      <c r="F139" s="32"/>
      <c r="G139" s="32"/>
      <c r="H139" s="32"/>
      <c r="I139" s="32"/>
      <c r="J139" s="403"/>
      <c r="K139" s="404"/>
      <c r="L139" s="887"/>
    </row>
    <row r="140" spans="1:12" ht="15" customHeight="1" x14ac:dyDescent="0.25">
      <c r="A140" s="153"/>
      <c r="B140" s="881"/>
      <c r="C140" s="32"/>
      <c r="D140" s="140"/>
      <c r="E140" s="32"/>
      <c r="F140" s="32"/>
      <c r="G140" s="32"/>
      <c r="H140" s="32"/>
      <c r="I140" s="32"/>
      <c r="J140" s="403"/>
      <c r="K140" s="404"/>
      <c r="L140" s="887"/>
    </row>
    <row r="141" spans="1:12" ht="15" customHeight="1" x14ac:dyDescent="0.25">
      <c r="A141" s="153"/>
      <c r="B141" s="495"/>
      <c r="C141" s="495"/>
      <c r="D141" s="495"/>
      <c r="E141" s="32"/>
      <c r="F141" s="32"/>
      <c r="G141" s="32"/>
      <c r="H141" s="32"/>
      <c r="I141" s="32"/>
      <c r="J141" s="403"/>
      <c r="K141" s="404"/>
      <c r="L141" s="887"/>
    </row>
    <row r="142" spans="1:12" ht="15" customHeight="1" x14ac:dyDescent="0.25">
      <c r="A142" s="153"/>
      <c r="B142" s="495"/>
      <c r="C142" s="495"/>
      <c r="D142" s="495"/>
      <c r="E142" s="32"/>
      <c r="F142" s="32"/>
      <c r="G142" s="32"/>
      <c r="H142" s="32"/>
      <c r="I142" s="32"/>
      <c r="J142" s="403"/>
      <c r="K142" s="404"/>
      <c r="L142" s="887"/>
    </row>
    <row r="143" spans="1:12" ht="15" customHeight="1" x14ac:dyDescent="0.25">
      <c r="A143" s="153"/>
      <c r="B143" s="495"/>
      <c r="C143" s="495"/>
      <c r="D143" s="495"/>
      <c r="E143" s="495"/>
      <c r="F143" s="495"/>
      <c r="G143" s="495"/>
      <c r="H143" s="495"/>
      <c r="I143" s="495"/>
      <c r="J143" s="138"/>
      <c r="K143" s="898"/>
      <c r="L143" s="887"/>
    </row>
    <row r="144" spans="1:12" ht="15" customHeight="1" x14ac:dyDescent="0.25">
      <c r="A144" s="153"/>
      <c r="B144" s="495"/>
      <c r="C144" s="495"/>
      <c r="D144" s="495"/>
      <c r="E144" s="495"/>
      <c r="F144" s="495"/>
      <c r="G144" s="495"/>
      <c r="H144" s="495"/>
      <c r="I144" s="495"/>
      <c r="J144" s="138"/>
      <c r="K144" s="898"/>
      <c r="L144" s="887"/>
    </row>
    <row r="145" spans="1:12" ht="15" customHeight="1" x14ac:dyDescent="0.25">
      <c r="A145" s="153"/>
      <c r="B145" s="343"/>
      <c r="C145" s="303"/>
      <c r="D145" s="495"/>
      <c r="E145" s="495"/>
      <c r="F145" s="495"/>
      <c r="G145" s="495"/>
      <c r="H145" s="495"/>
      <c r="I145" s="495"/>
      <c r="J145" s="138"/>
      <c r="K145" s="898"/>
      <c r="L145" s="887"/>
    </row>
    <row r="146" spans="1:12" ht="15" customHeight="1" x14ac:dyDescent="0.25">
      <c r="A146" s="153"/>
      <c r="B146" s="343"/>
      <c r="C146" s="698"/>
      <c r="D146" s="124"/>
      <c r="E146" s="947"/>
      <c r="F146" s="947"/>
      <c r="G146" s="947"/>
      <c r="H146" s="947"/>
      <c r="I146" s="318"/>
      <c r="J146" s="127"/>
      <c r="K146" s="893"/>
      <c r="L146" s="887"/>
    </row>
    <row r="147" spans="1:12" ht="15" customHeight="1" x14ac:dyDescent="0.25">
      <c r="A147" s="153"/>
      <c r="B147" s="42"/>
      <c r="C147" s="32"/>
      <c r="D147" s="194"/>
      <c r="E147" s="32"/>
      <c r="F147" s="32"/>
      <c r="G147" s="32"/>
      <c r="H147" s="32"/>
      <c r="I147" s="32"/>
      <c r="J147" s="30"/>
      <c r="K147" s="895"/>
      <c r="L147" s="887"/>
    </row>
    <row r="148" spans="1:12" ht="15" customHeight="1" x14ac:dyDescent="0.25">
      <c r="A148" s="153"/>
      <c r="B148" s="42"/>
      <c r="C148" s="42"/>
      <c r="D148" s="42"/>
      <c r="E148" s="42"/>
      <c r="F148" s="32"/>
      <c r="G148" s="42"/>
      <c r="H148" s="42"/>
      <c r="I148" s="42"/>
      <c r="J148" s="30"/>
      <c r="K148" s="895"/>
      <c r="L148" s="887"/>
    </row>
    <row r="149" spans="1:12" ht="15" customHeight="1" x14ac:dyDescent="0.25">
      <c r="A149" s="153"/>
      <c r="B149" s="42"/>
      <c r="C149" s="42"/>
      <c r="D149" s="42"/>
      <c r="E149" s="42"/>
      <c r="F149" s="32"/>
      <c r="G149" s="42"/>
      <c r="H149" s="42"/>
      <c r="I149" s="42"/>
      <c r="J149" s="30"/>
      <c r="K149" s="895"/>
      <c r="L149" s="887"/>
    </row>
    <row r="150" spans="1:12" ht="15" customHeight="1" x14ac:dyDescent="0.25">
      <c r="A150" s="153"/>
      <c r="B150" s="42"/>
      <c r="C150" s="42"/>
      <c r="D150" s="42"/>
      <c r="E150" s="844"/>
      <c r="F150" s="42"/>
      <c r="G150" s="42"/>
      <c r="H150" s="42"/>
      <c r="I150" s="948"/>
      <c r="J150" s="30"/>
      <c r="K150" s="895"/>
      <c r="L150" s="887"/>
    </row>
    <row r="151" spans="1:12" ht="15" customHeight="1" x14ac:dyDescent="0.25">
      <c r="A151" s="153"/>
      <c r="B151" s="42"/>
      <c r="C151" s="194"/>
      <c r="D151" s="42"/>
      <c r="E151" s="42"/>
      <c r="F151" s="42"/>
      <c r="G151" s="42"/>
      <c r="H151" s="32"/>
      <c r="I151" s="42"/>
      <c r="J151" s="30"/>
      <c r="K151" s="895"/>
      <c r="L151" s="887"/>
    </row>
    <row r="152" spans="1:12" ht="15" customHeight="1" x14ac:dyDescent="0.25">
      <c r="A152" s="153"/>
      <c r="B152" s="42"/>
      <c r="C152" s="194"/>
      <c r="D152" s="20"/>
      <c r="E152" s="42"/>
      <c r="F152" s="86"/>
      <c r="G152" s="86"/>
      <c r="H152" s="42"/>
      <c r="I152" s="42"/>
      <c r="J152" s="36"/>
      <c r="K152" s="895"/>
      <c r="L152" s="887"/>
    </row>
    <row r="153" spans="1:12" ht="15" customHeight="1" x14ac:dyDescent="0.25">
      <c r="A153" s="153"/>
      <c r="B153" s="42"/>
      <c r="C153" s="194"/>
      <c r="D153" s="32"/>
      <c r="E153" s="32"/>
      <c r="F153" s="32"/>
      <c r="G153" s="511"/>
      <c r="H153" s="882"/>
      <c r="I153" s="32"/>
      <c r="J153" s="138"/>
      <c r="K153" s="898"/>
      <c r="L153" s="887"/>
    </row>
    <row r="154" spans="1:12" ht="15" customHeight="1" x14ac:dyDescent="0.25">
      <c r="A154" s="153"/>
      <c r="B154" s="42"/>
      <c r="C154" s="42"/>
      <c r="D154" s="42"/>
      <c r="E154" s="32"/>
      <c r="F154" s="32"/>
      <c r="G154" s="406"/>
      <c r="H154" s="882"/>
      <c r="I154" s="140"/>
      <c r="J154" s="138"/>
      <c r="K154" s="898"/>
      <c r="L154" s="887"/>
    </row>
    <row r="155" spans="1:12" ht="15" customHeight="1" x14ac:dyDescent="0.25">
      <c r="A155" s="153"/>
      <c r="B155" s="42"/>
      <c r="C155" s="42"/>
      <c r="D155" s="42"/>
      <c r="E155" s="32"/>
      <c r="F155" s="32"/>
      <c r="G155" s="406"/>
      <c r="H155" s="883"/>
      <c r="I155" s="495"/>
      <c r="J155" s="138"/>
      <c r="K155" s="898"/>
      <c r="L155" s="887"/>
    </row>
    <row r="156" spans="1:12" ht="15" customHeight="1" x14ac:dyDescent="0.25">
      <c r="A156" s="153"/>
      <c r="B156" s="32"/>
      <c r="C156" s="42"/>
      <c r="D156" s="42"/>
      <c r="E156" s="32"/>
      <c r="F156" s="32"/>
      <c r="G156" s="406"/>
      <c r="H156" s="884"/>
      <c r="I156" s="495"/>
      <c r="J156" s="138"/>
      <c r="K156" s="888"/>
      <c r="L156" s="887"/>
    </row>
    <row r="157" spans="1:12" ht="15" customHeight="1" x14ac:dyDescent="0.25">
      <c r="A157" s="153"/>
      <c r="B157" s="495"/>
      <c r="C157" s="42"/>
      <c r="D157" s="42"/>
      <c r="E157" s="42"/>
      <c r="F157" s="32"/>
      <c r="G157" s="42"/>
      <c r="H157" s="42"/>
      <c r="I157" s="42"/>
      <c r="J157" s="138"/>
      <c r="K157" s="898"/>
      <c r="L157" s="887"/>
    </row>
    <row r="158" spans="1:12" ht="15" customHeight="1" x14ac:dyDescent="0.25">
      <c r="A158" s="153"/>
      <c r="B158" s="495"/>
      <c r="C158" s="42"/>
      <c r="D158" s="42"/>
      <c r="E158" s="42"/>
      <c r="F158" s="32"/>
      <c r="G158" s="42"/>
      <c r="H158" s="42"/>
      <c r="I158" s="42"/>
      <c r="J158" s="138"/>
      <c r="K158" s="898"/>
      <c r="L158" s="887"/>
    </row>
    <row r="159" spans="1:12" ht="15" customHeight="1" x14ac:dyDescent="0.25">
      <c r="A159" s="153"/>
      <c r="B159" s="495"/>
      <c r="C159" s="42"/>
      <c r="D159" s="42"/>
      <c r="E159" s="844"/>
      <c r="F159" s="42"/>
      <c r="G159" s="42"/>
      <c r="H159" s="42"/>
      <c r="I159" s="948"/>
      <c r="J159" s="138"/>
      <c r="K159" s="898"/>
      <c r="L159" s="887"/>
    </row>
    <row r="160" spans="1:12" ht="15" customHeight="1" x14ac:dyDescent="0.25">
      <c r="A160" s="153"/>
      <c r="B160" s="495"/>
      <c r="C160" s="495"/>
      <c r="D160" s="495"/>
      <c r="E160" s="495"/>
      <c r="F160" s="495"/>
      <c r="G160" s="495"/>
      <c r="H160" s="495"/>
      <c r="I160" s="495"/>
      <c r="J160" s="517"/>
      <c r="K160" s="900"/>
      <c r="L160" s="887"/>
    </row>
    <row r="161" spans="1:12" ht="15" customHeight="1" x14ac:dyDescent="0.25">
      <c r="A161" s="153"/>
      <c r="B161" s="495"/>
      <c r="C161" s="495"/>
      <c r="D161" s="495"/>
      <c r="E161" s="495"/>
      <c r="F161" s="495"/>
      <c r="G161" s="495"/>
      <c r="H161" s="406"/>
      <c r="I161" s="521"/>
      <c r="J161" s="517"/>
      <c r="K161" s="890"/>
      <c r="L161" s="887"/>
    </row>
    <row r="162" spans="1:12" ht="15" customHeight="1" thickBot="1" x14ac:dyDescent="0.3">
      <c r="A162" s="153"/>
      <c r="B162" s="495"/>
      <c r="C162" s="495"/>
      <c r="D162" s="495"/>
      <c r="E162" s="495"/>
      <c r="F162" s="495"/>
      <c r="G162" s="495"/>
      <c r="H162" s="495"/>
      <c r="I162" s="495"/>
      <c r="J162" s="138"/>
      <c r="K162" s="898"/>
      <c r="L162" s="887"/>
    </row>
    <row r="163" spans="1:12" ht="15" customHeight="1" thickBot="1" x14ac:dyDescent="0.3">
      <c r="A163" s="1092" t="s">
        <v>548</v>
      </c>
      <c r="B163" s="1093"/>
      <c r="C163" s="1093"/>
      <c r="D163" s="1093"/>
      <c r="E163" s="1093"/>
      <c r="F163" s="1093"/>
      <c r="G163" s="1093"/>
      <c r="H163" s="1093"/>
      <c r="I163" s="1093"/>
      <c r="J163" s="1094"/>
      <c r="K163" s="901">
        <f>K108+K126+K132</f>
        <v>4969.0244433333337</v>
      </c>
      <c r="L163" s="902"/>
    </row>
    <row r="164" spans="1:12" ht="15" customHeight="1" thickBot="1" x14ac:dyDescent="0.3">
      <c r="A164" s="1092" t="s">
        <v>12</v>
      </c>
      <c r="B164" s="1093"/>
      <c r="C164" s="1093"/>
      <c r="D164" s="1093"/>
      <c r="E164" s="1093"/>
      <c r="F164" s="1093"/>
      <c r="G164" s="1093"/>
      <c r="H164" s="1093"/>
      <c r="I164" s="1093"/>
      <c r="J164" s="1094"/>
      <c r="K164" s="901"/>
      <c r="L164" s="902">
        <f>K54+K163</f>
        <v>16381.024443333334</v>
      </c>
    </row>
  </sheetData>
  <mergeCells count="25">
    <mergeCell ref="C114:J114"/>
    <mergeCell ref="A163:J163"/>
    <mergeCell ref="A164:J164"/>
    <mergeCell ref="C120:H121"/>
    <mergeCell ref="I110:J110"/>
    <mergeCell ref="I111:J111"/>
    <mergeCell ref="C113:D113"/>
    <mergeCell ref="F113:G113"/>
    <mergeCell ref="I113:L113"/>
    <mergeCell ref="C60:J60"/>
    <mergeCell ref="A108:J108"/>
    <mergeCell ref="A109:J109"/>
    <mergeCell ref="I56:J56"/>
    <mergeCell ref="I57:J57"/>
    <mergeCell ref="C59:D59"/>
    <mergeCell ref="F59:G59"/>
    <mergeCell ref="I59:L59"/>
    <mergeCell ref="C5:J5"/>
    <mergeCell ref="A55:J55"/>
    <mergeCell ref="A54:J54"/>
    <mergeCell ref="I1:J1"/>
    <mergeCell ref="I2:J2"/>
    <mergeCell ref="C4:D4"/>
    <mergeCell ref="F4:G4"/>
    <mergeCell ref="I4:L4"/>
  </mergeCells>
  <pageMargins left="0.7" right="0.45" top="0.5" bottom="0.75" header="0.3" footer="0.3"/>
  <pageSetup scale="81" fitToHeight="0" orientation="portrait" r:id="rId1"/>
  <rowBreaks count="1" manualBreakCount="1">
    <brk id="109" max="11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0"/>
  <sheetViews>
    <sheetView view="pageBreakPreview" zoomScaleNormal="100" zoomScaleSheetLayoutView="100" workbookViewId="0"/>
  </sheetViews>
  <sheetFormatPr defaultColWidth="2.875" defaultRowHeight="15" customHeight="1" x14ac:dyDescent="0.25"/>
  <cols>
    <col min="1" max="1" width="2.625" customWidth="1"/>
    <col min="2" max="2" width="8.75" customWidth="1"/>
    <col min="3" max="3" width="9" customWidth="1"/>
    <col min="4" max="4" width="10.25" customWidth="1"/>
    <col min="5" max="5" width="8.75" customWidth="1"/>
    <col min="6" max="6" width="7.875" customWidth="1"/>
    <col min="7" max="7" width="9.375" customWidth="1"/>
    <col min="8" max="8" width="10.75" customWidth="1"/>
    <col min="9" max="9" width="8.625" customWidth="1"/>
    <col min="10" max="10" width="8.25" customWidth="1"/>
    <col min="11" max="11" width="10.625" customWidth="1"/>
    <col min="12" max="12" width="10.875" customWidth="1"/>
  </cols>
  <sheetData>
    <row r="1" spans="1:13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47</v>
      </c>
      <c r="J1" s="1001"/>
      <c r="K1" s="102"/>
      <c r="L1" s="105"/>
      <c r="M1" s="8"/>
    </row>
    <row r="2" spans="1:13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  <c r="M2" s="8"/>
    </row>
    <row r="3" spans="1:13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  <c r="M3" s="8"/>
    </row>
    <row r="4" spans="1:13" ht="20.100000000000001" customHeight="1" x14ac:dyDescent="0.25">
      <c r="A4" s="144" t="s">
        <v>7</v>
      </c>
      <c r="B4" s="97"/>
      <c r="C4" s="993">
        <v>105792</v>
      </c>
      <c r="D4" s="993"/>
      <c r="E4" s="98" t="s">
        <v>74</v>
      </c>
      <c r="F4" s="994" t="s">
        <v>94</v>
      </c>
      <c r="G4" s="994"/>
      <c r="H4" s="98" t="s">
        <v>10</v>
      </c>
      <c r="I4" s="995" t="s">
        <v>93</v>
      </c>
      <c r="J4" s="995"/>
      <c r="K4" s="995"/>
      <c r="L4" s="996"/>
    </row>
    <row r="5" spans="1:13" ht="20.100000000000001" customHeight="1" x14ac:dyDescent="0.25">
      <c r="A5" s="144" t="s">
        <v>9</v>
      </c>
      <c r="B5" s="97"/>
      <c r="C5" s="1091" t="s">
        <v>60</v>
      </c>
      <c r="D5" s="1091"/>
      <c r="E5" s="1091"/>
      <c r="F5" s="1091"/>
      <c r="G5" s="1091"/>
      <c r="H5" s="1091"/>
      <c r="I5" s="1091"/>
      <c r="J5" s="1091"/>
      <c r="K5" s="97" t="s">
        <v>8</v>
      </c>
      <c r="L5" s="99" t="s">
        <v>45</v>
      </c>
    </row>
    <row r="6" spans="1:13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3" ht="15" customHeight="1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130" t="s">
        <v>11</v>
      </c>
      <c r="L7" s="63" t="s">
        <v>12</v>
      </c>
    </row>
    <row r="8" spans="1:13" ht="15.95" customHeight="1" x14ac:dyDescent="0.25">
      <c r="A8" s="57"/>
      <c r="B8" s="34"/>
      <c r="C8" s="34"/>
      <c r="D8" s="34"/>
      <c r="E8" s="34"/>
      <c r="F8" s="34"/>
      <c r="G8" s="34"/>
      <c r="H8" s="34"/>
      <c r="I8" s="7"/>
      <c r="J8" s="7"/>
      <c r="K8" s="6"/>
      <c r="L8" s="64"/>
    </row>
    <row r="9" spans="1:13" ht="15.95" customHeight="1" x14ac:dyDescent="0.25">
      <c r="A9" s="57"/>
      <c r="B9" s="62" t="s">
        <v>506</v>
      </c>
      <c r="C9" s="33"/>
      <c r="D9" s="33"/>
      <c r="E9" s="15"/>
      <c r="F9" s="31"/>
      <c r="G9" s="32"/>
      <c r="H9" s="18"/>
      <c r="I9" s="18"/>
      <c r="J9" s="36"/>
      <c r="K9" s="51"/>
      <c r="L9" s="65"/>
    </row>
    <row r="10" spans="1:13" ht="15.95" customHeight="1" x14ac:dyDescent="0.25">
      <c r="A10" s="57"/>
      <c r="B10" s="62"/>
      <c r="C10" s="1101" t="s">
        <v>432</v>
      </c>
      <c r="D10" s="1103" t="s">
        <v>61</v>
      </c>
      <c r="E10" s="10"/>
      <c r="F10" s="133"/>
      <c r="G10" s="133"/>
      <c r="H10" s="133"/>
      <c r="I10" s="133"/>
      <c r="J10" s="36"/>
      <c r="K10" s="51"/>
      <c r="L10" s="65"/>
    </row>
    <row r="11" spans="1:13" ht="15.95" customHeight="1" thickBot="1" x14ac:dyDescent="0.3">
      <c r="A11" s="57"/>
      <c r="B11" s="15"/>
      <c r="C11" s="1102"/>
      <c r="D11" s="1104"/>
      <c r="E11" s="15"/>
      <c r="F11" s="31"/>
      <c r="G11" s="32"/>
      <c r="H11" s="18"/>
      <c r="I11" s="18"/>
      <c r="J11" s="36"/>
      <c r="K11" s="51"/>
      <c r="L11" s="65"/>
    </row>
    <row r="12" spans="1:13" ht="15.95" customHeight="1" x14ac:dyDescent="0.25">
      <c r="A12" s="57"/>
      <c r="B12" s="10" t="s">
        <v>21</v>
      </c>
      <c r="C12" s="532">
        <v>669</v>
      </c>
      <c r="D12" s="76">
        <f>C12*3</f>
        <v>2007</v>
      </c>
      <c r="E12" s="10"/>
      <c r="F12" s="133"/>
      <c r="G12" s="133"/>
      <c r="H12" s="133"/>
      <c r="I12" s="133"/>
      <c r="J12" s="36"/>
      <c r="K12" s="51"/>
      <c r="L12" s="65"/>
    </row>
    <row r="13" spans="1:13" ht="15.95" customHeight="1" x14ac:dyDescent="0.25">
      <c r="A13" s="57"/>
      <c r="B13" s="10" t="s">
        <v>22</v>
      </c>
      <c r="C13" s="140">
        <v>670</v>
      </c>
      <c r="D13" s="76">
        <f t="shared" ref="D13:D17" si="0">C13*3</f>
        <v>2010</v>
      </c>
      <c r="E13" s="15"/>
      <c r="F13" s="31"/>
      <c r="G13" s="32"/>
      <c r="H13" s="18"/>
      <c r="I13" s="18"/>
      <c r="J13" s="36"/>
      <c r="K13" s="51"/>
      <c r="L13" s="65"/>
    </row>
    <row r="14" spans="1:13" ht="15.95" customHeight="1" x14ac:dyDescent="0.25">
      <c r="A14" s="57"/>
      <c r="B14" s="10" t="s">
        <v>23</v>
      </c>
      <c r="C14" s="140">
        <v>672</v>
      </c>
      <c r="D14" s="76">
        <f t="shared" si="0"/>
        <v>2016</v>
      </c>
      <c r="E14" s="10"/>
      <c r="F14" s="133"/>
      <c r="G14" s="133"/>
      <c r="H14" s="133"/>
      <c r="I14" s="133"/>
      <c r="J14" s="36"/>
      <c r="K14" s="51"/>
      <c r="L14" s="65"/>
    </row>
    <row r="15" spans="1:13" ht="15.95" customHeight="1" x14ac:dyDescent="0.25">
      <c r="A15" s="57"/>
      <c r="B15" s="10" t="s">
        <v>24</v>
      </c>
      <c r="C15" s="140">
        <v>673</v>
      </c>
      <c r="D15" s="76">
        <f t="shared" si="0"/>
        <v>2019</v>
      </c>
      <c r="E15" s="15"/>
      <c r="F15" s="31"/>
      <c r="G15" s="32"/>
      <c r="H15" s="18"/>
      <c r="I15" s="18"/>
      <c r="J15" s="36"/>
      <c r="K15" s="51"/>
      <c r="L15" s="65"/>
    </row>
    <row r="16" spans="1:13" ht="15.95" customHeight="1" x14ac:dyDescent="0.25">
      <c r="A16" s="57"/>
      <c r="B16" s="10" t="s">
        <v>25</v>
      </c>
      <c r="C16" s="140">
        <v>674</v>
      </c>
      <c r="D16" s="76">
        <f t="shared" si="0"/>
        <v>2022</v>
      </c>
      <c r="E16" s="15"/>
      <c r="F16" s="31"/>
      <c r="G16" s="32"/>
      <c r="H16" s="18"/>
      <c r="I16" s="18"/>
      <c r="J16" s="36"/>
      <c r="K16" s="51"/>
      <c r="L16" s="65"/>
    </row>
    <row r="17" spans="1:12" ht="15.95" customHeight="1" x14ac:dyDescent="0.25">
      <c r="A17" s="57"/>
      <c r="B17" s="10" t="s">
        <v>92</v>
      </c>
      <c r="C17" s="140">
        <v>676</v>
      </c>
      <c r="D17" s="76">
        <f t="shared" si="0"/>
        <v>2028</v>
      </c>
      <c r="E17" s="10"/>
      <c r="F17" s="133"/>
      <c r="G17" s="133"/>
      <c r="H17" s="133"/>
      <c r="I17" s="133"/>
      <c r="J17" s="36"/>
      <c r="K17" s="51"/>
      <c r="L17" s="65"/>
    </row>
    <row r="18" spans="1:12" ht="15.95" customHeight="1" x14ac:dyDescent="0.25">
      <c r="A18" s="57"/>
      <c r="C18" s="15" t="s">
        <v>44</v>
      </c>
      <c r="D18" s="94">
        <f>SUM(D12:D17)</f>
        <v>12102</v>
      </c>
      <c r="E18" s="15"/>
      <c r="F18" s="31"/>
      <c r="G18" s="32"/>
      <c r="H18" s="18"/>
      <c r="I18" s="18"/>
      <c r="J18" s="36"/>
      <c r="K18" s="131">
        <f>D18</f>
        <v>12102</v>
      </c>
      <c r="L18" s="65"/>
    </row>
    <row r="19" spans="1:12" ht="15.95" customHeight="1" x14ac:dyDescent="0.25">
      <c r="A19" s="57"/>
      <c r="B19" s="10"/>
      <c r="C19" s="133"/>
      <c r="D19" s="133"/>
      <c r="E19" s="10"/>
      <c r="F19" s="133"/>
      <c r="G19" s="133"/>
      <c r="H19" s="133"/>
      <c r="I19" s="133"/>
      <c r="J19" s="36"/>
      <c r="K19" s="51"/>
      <c r="L19" s="65"/>
    </row>
    <row r="20" spans="1:12" ht="15.95" customHeight="1" x14ac:dyDescent="0.25">
      <c r="A20" s="57"/>
      <c r="B20" s="15"/>
      <c r="C20" s="33"/>
      <c r="D20" s="33"/>
      <c r="E20" s="15"/>
      <c r="F20" s="31"/>
      <c r="G20" s="32"/>
      <c r="H20" s="18"/>
      <c r="I20" s="18"/>
      <c r="J20" s="36"/>
      <c r="K20" s="51"/>
      <c r="L20" s="65"/>
    </row>
    <row r="21" spans="1:12" ht="15.95" customHeight="1" x14ac:dyDescent="0.25">
      <c r="A21" s="57"/>
      <c r="B21" s="582"/>
      <c r="C21" s="133"/>
      <c r="D21" s="133"/>
      <c r="E21" s="10"/>
      <c r="F21" s="133"/>
      <c r="G21" s="133"/>
      <c r="H21" s="133"/>
      <c r="I21" s="133"/>
      <c r="J21" s="36"/>
      <c r="K21" s="51"/>
      <c r="L21" s="65"/>
    </row>
    <row r="22" spans="1:12" ht="15.95" customHeight="1" x14ac:dyDescent="0.25">
      <c r="A22" s="57"/>
      <c r="B22" s="39"/>
      <c r="C22" s="42"/>
      <c r="D22" s="42"/>
      <c r="E22" s="15"/>
      <c r="F22" s="15"/>
      <c r="G22" s="15"/>
      <c r="H22" s="137"/>
      <c r="I22" s="137"/>
      <c r="J22" s="138"/>
      <c r="K22" s="112"/>
      <c r="L22" s="65"/>
    </row>
    <row r="23" spans="1:12" ht="15.95" customHeight="1" x14ac:dyDescent="0.25">
      <c r="A23" s="57"/>
      <c r="B23" s="139"/>
      <c r="C23" s="42"/>
      <c r="D23" s="42"/>
      <c r="E23" s="39"/>
      <c r="F23" s="140"/>
      <c r="G23" s="140"/>
      <c r="H23" s="42"/>
      <c r="I23" s="42"/>
      <c r="J23" s="138"/>
      <c r="K23" s="112"/>
      <c r="L23" s="65"/>
    </row>
    <row r="24" spans="1:12" ht="15.95" customHeight="1" x14ac:dyDescent="0.25">
      <c r="A24" s="57"/>
      <c r="B24" s="139"/>
      <c r="C24" s="42"/>
      <c r="D24" s="42"/>
      <c r="E24" s="39"/>
      <c r="F24" s="39"/>
      <c r="G24" s="140"/>
      <c r="H24" s="137"/>
      <c r="I24" s="137"/>
      <c r="J24" s="138"/>
      <c r="K24" s="112"/>
      <c r="L24" s="65"/>
    </row>
    <row r="25" spans="1:12" ht="15.95" customHeight="1" x14ac:dyDescent="0.25">
      <c r="A25" s="13"/>
      <c r="B25" s="139"/>
      <c r="C25" s="42"/>
      <c r="D25" s="42"/>
      <c r="E25" s="39"/>
      <c r="F25" s="33"/>
      <c r="G25" s="94"/>
      <c r="H25" s="42"/>
      <c r="I25" s="42"/>
      <c r="J25" s="138"/>
      <c r="K25" s="142"/>
      <c r="L25" s="65"/>
    </row>
    <row r="26" spans="1:12" ht="15.95" customHeight="1" x14ac:dyDescent="0.25">
      <c r="A26" s="13"/>
      <c r="B26" s="139"/>
      <c r="C26" s="42"/>
      <c r="D26" s="42"/>
      <c r="E26" s="39"/>
      <c r="F26" s="86"/>
      <c r="G26" s="43"/>
      <c r="H26" s="137"/>
      <c r="I26" s="137"/>
      <c r="J26" s="138"/>
      <c r="K26" s="112"/>
      <c r="L26" s="65"/>
    </row>
    <row r="27" spans="1:12" ht="15.95" customHeight="1" x14ac:dyDescent="0.25">
      <c r="A27" s="16"/>
      <c r="B27" s="39"/>
      <c r="C27" s="42"/>
      <c r="D27" s="42"/>
      <c r="E27" s="39"/>
      <c r="F27" s="42"/>
      <c r="G27" s="42"/>
      <c r="H27" s="42"/>
      <c r="I27" s="42"/>
      <c r="J27" s="138"/>
      <c r="K27" s="112"/>
      <c r="L27" s="65"/>
    </row>
    <row r="28" spans="1:12" ht="15.95" customHeight="1" x14ac:dyDescent="0.25">
      <c r="A28" s="16"/>
      <c r="B28" s="39"/>
      <c r="C28" s="42"/>
      <c r="D28" s="42"/>
      <c r="E28" s="39"/>
      <c r="F28" s="42"/>
      <c r="G28" s="42"/>
      <c r="H28" s="42"/>
      <c r="I28" s="42"/>
      <c r="J28" s="141"/>
      <c r="K28" s="112"/>
      <c r="L28" s="65"/>
    </row>
    <row r="29" spans="1:12" ht="15.95" customHeight="1" x14ac:dyDescent="0.25">
      <c r="A29" s="16"/>
      <c r="B29" s="39"/>
      <c r="C29" s="42"/>
      <c r="D29" s="42"/>
      <c r="E29" s="39"/>
      <c r="F29" s="42"/>
      <c r="G29" s="42"/>
      <c r="H29" s="42"/>
      <c r="I29" s="42"/>
      <c r="J29" s="141"/>
      <c r="K29" s="112"/>
      <c r="L29" s="65"/>
    </row>
    <row r="30" spans="1:12" ht="15.95" customHeight="1" x14ac:dyDescent="0.25">
      <c r="A30" s="16"/>
      <c r="B30" s="39"/>
      <c r="C30" s="42"/>
      <c r="D30" s="42"/>
      <c r="E30" s="39"/>
      <c r="F30" s="42"/>
      <c r="G30" s="42"/>
      <c r="H30" s="42"/>
      <c r="I30" s="42"/>
      <c r="J30" s="141"/>
      <c r="K30" s="112"/>
      <c r="L30" s="65"/>
    </row>
    <row r="31" spans="1:12" ht="15.95" customHeight="1" x14ac:dyDescent="0.25">
      <c r="A31" s="16"/>
      <c r="B31" s="39"/>
      <c r="C31" s="42"/>
      <c r="D31" s="42"/>
      <c r="E31" s="39"/>
      <c r="F31" s="42"/>
      <c r="G31" s="42"/>
      <c r="H31" s="42"/>
      <c r="I31" s="42"/>
      <c r="J31" s="141"/>
      <c r="K31" s="112"/>
      <c r="L31" s="65"/>
    </row>
    <row r="32" spans="1:12" ht="15.95" customHeight="1" x14ac:dyDescent="0.25">
      <c r="A32" s="13"/>
      <c r="B32" s="39"/>
      <c r="C32" s="42"/>
      <c r="D32" s="42"/>
      <c r="E32" s="39"/>
      <c r="F32" s="42"/>
      <c r="G32" s="42"/>
      <c r="H32" s="42"/>
      <c r="I32" s="42"/>
      <c r="J32" s="141"/>
      <c r="K32" s="112"/>
      <c r="L32" s="65"/>
    </row>
    <row r="33" spans="1:12" ht="15.95" customHeight="1" x14ac:dyDescent="0.25">
      <c r="A33" s="13"/>
      <c r="B33" s="10"/>
      <c r="C33" s="133"/>
      <c r="D33" s="133"/>
      <c r="E33" s="10"/>
      <c r="F33" s="133"/>
      <c r="G33" s="133"/>
      <c r="H33" s="133"/>
      <c r="I33" s="133"/>
      <c r="J33" s="30"/>
      <c r="K33" s="51"/>
      <c r="L33" s="65"/>
    </row>
    <row r="34" spans="1:12" ht="15.95" customHeight="1" x14ac:dyDescent="0.25">
      <c r="A34" s="13"/>
      <c r="B34" s="10"/>
      <c r="C34" s="133"/>
      <c r="D34" s="133"/>
      <c r="E34" s="10"/>
      <c r="F34" s="133"/>
      <c r="G34" s="133"/>
      <c r="H34" s="133"/>
      <c r="I34" s="133"/>
      <c r="J34" s="30"/>
      <c r="K34" s="51"/>
      <c r="L34" s="65"/>
    </row>
    <row r="35" spans="1:12" ht="15.95" customHeight="1" x14ac:dyDescent="0.25">
      <c r="A35" s="13"/>
      <c r="B35" s="32"/>
      <c r="C35" s="32"/>
      <c r="D35" s="32"/>
      <c r="E35" s="32"/>
      <c r="F35" s="32"/>
      <c r="G35" s="32"/>
      <c r="H35" s="32"/>
      <c r="I35" s="32"/>
      <c r="J35" s="30"/>
      <c r="K35" s="51"/>
      <c r="L35" s="65"/>
    </row>
    <row r="36" spans="1:12" ht="15.95" customHeight="1" x14ac:dyDescent="0.25">
      <c r="A36" s="13"/>
      <c r="B36" s="32"/>
      <c r="C36" s="32"/>
      <c r="D36" s="32"/>
      <c r="E36" s="32"/>
      <c r="F36" s="32"/>
      <c r="G36" s="32"/>
      <c r="H36" s="32"/>
      <c r="I36" s="32"/>
      <c r="J36" s="30"/>
      <c r="K36" s="51"/>
      <c r="L36" s="65"/>
    </row>
    <row r="37" spans="1:12" ht="15.95" customHeight="1" x14ac:dyDescent="0.25">
      <c r="A37" s="13"/>
      <c r="B37" s="10"/>
      <c r="C37" s="20"/>
      <c r="D37" s="11"/>
      <c r="E37" s="15"/>
      <c r="F37" s="15"/>
      <c r="G37" s="15"/>
      <c r="H37" s="12"/>
      <c r="I37" s="12"/>
      <c r="J37" s="30"/>
      <c r="K37" s="51"/>
      <c r="L37" s="65"/>
    </row>
    <row r="38" spans="1:12" ht="15.95" customHeight="1" x14ac:dyDescent="0.25">
      <c r="A38" s="13"/>
      <c r="B38" s="15"/>
      <c r="C38" s="33"/>
      <c r="D38" s="33"/>
      <c r="E38" s="15"/>
      <c r="F38" s="31"/>
      <c r="G38" s="32"/>
      <c r="H38" s="18"/>
      <c r="I38" s="18"/>
      <c r="J38" s="30"/>
      <c r="K38" s="51"/>
      <c r="L38" s="65"/>
    </row>
    <row r="39" spans="1:12" ht="15.95" customHeight="1" x14ac:dyDescent="0.25">
      <c r="A39" s="16"/>
      <c r="B39" s="10"/>
      <c r="C39" s="133"/>
      <c r="D39" s="133"/>
      <c r="E39" s="10"/>
      <c r="F39" s="133"/>
      <c r="G39" s="133"/>
      <c r="H39" s="133"/>
      <c r="I39" s="133"/>
      <c r="J39" s="30"/>
      <c r="K39" s="51"/>
      <c r="L39" s="65"/>
    </row>
    <row r="40" spans="1:12" ht="15.95" customHeight="1" x14ac:dyDescent="0.25">
      <c r="A40" s="13"/>
      <c r="B40" s="10"/>
      <c r="C40" s="133"/>
      <c r="D40" s="133"/>
      <c r="E40" s="10"/>
      <c r="F40" s="133"/>
      <c r="G40" s="133"/>
      <c r="H40" s="133"/>
      <c r="I40" s="133"/>
      <c r="J40" s="30"/>
      <c r="K40" s="51"/>
      <c r="L40" s="65"/>
    </row>
    <row r="41" spans="1:12" ht="15.95" customHeight="1" x14ac:dyDescent="0.25">
      <c r="A41" s="13"/>
      <c r="B41" s="10"/>
      <c r="C41" s="133"/>
      <c r="D41" s="133"/>
      <c r="E41" s="10"/>
      <c r="F41" s="133"/>
      <c r="G41" s="133"/>
      <c r="H41" s="133"/>
      <c r="I41" s="133"/>
      <c r="J41" s="30"/>
      <c r="K41" s="51"/>
      <c r="L41" s="65"/>
    </row>
    <row r="42" spans="1:12" ht="15.95" customHeight="1" x14ac:dyDescent="0.25">
      <c r="A42" s="13"/>
      <c r="B42" s="10"/>
      <c r="C42" s="133"/>
      <c r="D42" s="133"/>
      <c r="E42" s="10"/>
      <c r="F42" s="133"/>
      <c r="G42" s="133"/>
      <c r="H42" s="133"/>
      <c r="I42" s="133"/>
      <c r="J42" s="30"/>
      <c r="K42" s="51"/>
      <c r="L42" s="65"/>
    </row>
    <row r="43" spans="1:12" ht="15.95" customHeight="1" x14ac:dyDescent="0.25">
      <c r="A43" s="13"/>
      <c r="B43" s="10"/>
      <c r="C43" s="133"/>
      <c r="D43" s="133"/>
      <c r="E43" s="10"/>
      <c r="F43" s="133"/>
      <c r="G43" s="133"/>
      <c r="H43" s="133"/>
      <c r="I43" s="133"/>
      <c r="J43" s="30"/>
      <c r="K43" s="51"/>
      <c r="L43" s="65"/>
    </row>
    <row r="44" spans="1:12" ht="15.95" customHeight="1" x14ac:dyDescent="0.25">
      <c r="A44" s="13"/>
      <c r="B44" s="10"/>
      <c r="C44" s="20"/>
      <c r="D44" s="11"/>
      <c r="E44" s="10"/>
      <c r="F44" s="10"/>
      <c r="G44" s="10"/>
      <c r="H44" s="12"/>
      <c r="I44" s="10"/>
      <c r="J44" s="30"/>
      <c r="K44" s="51"/>
      <c r="L44" s="65"/>
    </row>
    <row r="45" spans="1:12" ht="15.95" customHeight="1" x14ac:dyDescent="0.25">
      <c r="A45" s="13"/>
      <c r="B45" s="10"/>
      <c r="C45" s="20"/>
      <c r="D45" s="11"/>
      <c r="E45" s="10"/>
      <c r="F45" s="10"/>
      <c r="G45" s="10"/>
      <c r="H45" s="12"/>
      <c r="I45" s="10"/>
      <c r="J45" s="30"/>
      <c r="K45" s="51"/>
      <c r="L45" s="65"/>
    </row>
    <row r="46" spans="1:12" ht="15.95" customHeight="1" x14ac:dyDescent="0.25">
      <c r="A46" s="13"/>
      <c r="B46" s="15"/>
      <c r="C46" s="15"/>
      <c r="D46" s="15"/>
      <c r="E46" s="11"/>
      <c r="F46" s="11"/>
      <c r="G46" s="10"/>
      <c r="H46" s="12"/>
      <c r="I46" s="10"/>
      <c r="J46" s="30"/>
      <c r="K46" s="51"/>
      <c r="L46" s="65"/>
    </row>
    <row r="47" spans="1:12" ht="15.95" customHeight="1" x14ac:dyDescent="0.25">
      <c r="A47" s="13"/>
      <c r="B47" s="15"/>
      <c r="C47" s="15"/>
      <c r="D47" s="15"/>
      <c r="E47" s="11"/>
      <c r="F47" s="11"/>
      <c r="G47" s="10"/>
      <c r="H47" s="12"/>
      <c r="I47" s="10"/>
      <c r="J47" s="30"/>
      <c r="K47" s="51"/>
      <c r="L47" s="65"/>
    </row>
    <row r="48" spans="1:12" ht="15.95" customHeight="1" x14ac:dyDescent="0.25">
      <c r="A48" s="13"/>
      <c r="B48" s="10"/>
      <c r="C48" s="20"/>
      <c r="D48" s="11"/>
      <c r="E48" s="10"/>
      <c r="F48" s="10"/>
      <c r="G48" s="10"/>
      <c r="H48" s="14"/>
      <c r="I48" s="10"/>
      <c r="J48" s="30"/>
      <c r="K48" s="51"/>
      <c r="L48" s="65"/>
    </row>
    <row r="49" spans="1:12" ht="15.95" customHeight="1" thickBot="1" x14ac:dyDescent="0.3">
      <c r="A49" s="84"/>
      <c r="B49" s="58"/>
      <c r="C49" s="22"/>
      <c r="D49" s="23"/>
      <c r="E49" s="24"/>
      <c r="F49" s="24"/>
      <c r="G49" s="24"/>
      <c r="H49" s="80"/>
      <c r="I49" s="24"/>
      <c r="J49" s="55"/>
      <c r="K49" s="29"/>
      <c r="L49" s="66"/>
    </row>
    <row r="50" spans="1:12" ht="15.95" customHeight="1" thickBot="1" x14ac:dyDescent="0.3">
      <c r="A50" s="985" t="s">
        <v>12</v>
      </c>
      <c r="B50" s="986"/>
      <c r="C50" s="987"/>
      <c r="D50" s="987"/>
      <c r="E50" s="987"/>
      <c r="F50" s="987"/>
      <c r="G50" s="987"/>
      <c r="H50" s="987"/>
      <c r="I50" s="987"/>
      <c r="J50" s="988"/>
      <c r="K50" s="67">
        <f>SUM(K8:K48)</f>
        <v>12102</v>
      </c>
      <c r="L50" s="68">
        <f>K50</f>
        <v>12102</v>
      </c>
    </row>
  </sheetData>
  <mergeCells count="9">
    <mergeCell ref="A50:J50"/>
    <mergeCell ref="C5:J5"/>
    <mergeCell ref="I1:J1"/>
    <mergeCell ref="I2:J2"/>
    <mergeCell ref="C4:D4"/>
    <mergeCell ref="F4:G4"/>
    <mergeCell ref="I4:L4"/>
    <mergeCell ref="C10:C11"/>
    <mergeCell ref="D10:D11"/>
  </mergeCells>
  <pageMargins left="0.7" right="0.45" top="0.5" bottom="0.75" header="0.3" footer="0.3"/>
  <pageSetup scale="88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0"/>
  <sheetViews>
    <sheetView view="pageBreakPreview" zoomScaleNormal="100" zoomScaleSheetLayoutView="100" workbookViewId="0"/>
  </sheetViews>
  <sheetFormatPr defaultColWidth="2.875" defaultRowHeight="15" customHeight="1" x14ac:dyDescent="0.25"/>
  <cols>
    <col min="1" max="1" width="2.625" customWidth="1"/>
    <col min="2" max="2" width="8.75" customWidth="1"/>
    <col min="3" max="3" width="9" customWidth="1"/>
    <col min="4" max="4" width="10.25" customWidth="1"/>
    <col min="5" max="5" width="8.75" customWidth="1"/>
    <col min="6" max="6" width="7.875" customWidth="1"/>
    <col min="7" max="7" width="9.375" customWidth="1"/>
    <col min="8" max="8" width="10.75" customWidth="1"/>
    <col min="9" max="9" width="8.625" customWidth="1"/>
    <col min="10" max="10" width="8.25" customWidth="1"/>
    <col min="11" max="11" width="10.625" customWidth="1"/>
    <col min="12" max="12" width="10.875" customWidth="1"/>
  </cols>
  <sheetData>
    <row r="1" spans="1:13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293</v>
      </c>
      <c r="J1" s="1001"/>
      <c r="K1" s="102"/>
      <c r="L1" s="105"/>
      <c r="M1" s="8"/>
    </row>
    <row r="2" spans="1:13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  <c r="M2" s="8"/>
    </row>
    <row r="3" spans="1:13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  <c r="M3" s="8"/>
    </row>
    <row r="4" spans="1:13" ht="20.100000000000001" customHeight="1" x14ac:dyDescent="0.25">
      <c r="A4" s="144" t="s">
        <v>7</v>
      </c>
      <c r="B4" s="97"/>
      <c r="C4" s="993">
        <v>105792</v>
      </c>
      <c r="D4" s="993"/>
      <c r="E4" s="98" t="s">
        <v>74</v>
      </c>
      <c r="F4" s="994" t="s">
        <v>94</v>
      </c>
      <c r="G4" s="994"/>
      <c r="H4" s="98" t="s">
        <v>10</v>
      </c>
      <c r="I4" s="995" t="s">
        <v>93</v>
      </c>
      <c r="J4" s="995"/>
      <c r="K4" s="995"/>
      <c r="L4" s="996"/>
    </row>
    <row r="5" spans="1:13" ht="20.100000000000001" customHeight="1" x14ac:dyDescent="0.25">
      <c r="A5" s="144" t="s">
        <v>9</v>
      </c>
      <c r="B5" s="97"/>
      <c r="C5" s="1091" t="s">
        <v>294</v>
      </c>
      <c r="D5" s="1091"/>
      <c r="E5" s="1091"/>
      <c r="F5" s="1091"/>
      <c r="G5" s="1091"/>
      <c r="H5" s="1091"/>
      <c r="I5" s="1091"/>
      <c r="J5" s="1091"/>
      <c r="K5" s="97" t="s">
        <v>8</v>
      </c>
      <c r="L5" s="99" t="s">
        <v>45</v>
      </c>
    </row>
    <row r="6" spans="1:13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3" ht="15" customHeight="1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588" t="s">
        <v>11</v>
      </c>
      <c r="L7" s="63" t="s">
        <v>12</v>
      </c>
    </row>
    <row r="8" spans="1:13" ht="15.95" customHeight="1" x14ac:dyDescent="0.25">
      <c r="A8" s="57"/>
      <c r="B8" s="34"/>
      <c r="C8" s="34"/>
      <c r="D8" s="34"/>
      <c r="E8" s="34"/>
      <c r="F8" s="34"/>
      <c r="G8" s="34"/>
      <c r="H8" s="34"/>
      <c r="I8" s="7"/>
      <c r="J8" s="7"/>
      <c r="K8" s="6"/>
      <c r="L8" s="64"/>
    </row>
    <row r="9" spans="1:13" ht="15.95" customHeight="1" x14ac:dyDescent="0.25">
      <c r="A9" s="57"/>
      <c r="B9" s="62"/>
      <c r="C9" s="33"/>
      <c r="D9" s="33"/>
      <c r="E9" s="15"/>
      <c r="F9" s="31"/>
      <c r="G9" s="32"/>
      <c r="H9" s="18"/>
      <c r="I9" s="18"/>
      <c r="J9" s="36"/>
      <c r="K9" s="51"/>
      <c r="L9" s="65"/>
    </row>
    <row r="10" spans="1:13" ht="15.95" customHeight="1" x14ac:dyDescent="0.25">
      <c r="A10" s="57"/>
      <c r="B10" s="62"/>
      <c r="C10" s="187"/>
      <c r="D10" s="187"/>
      <c r="E10" s="10"/>
      <c r="F10" s="187"/>
      <c r="G10" s="187"/>
      <c r="H10" s="187"/>
      <c r="I10" s="187"/>
      <c r="J10" s="36"/>
      <c r="K10" s="51"/>
      <c r="L10" s="65"/>
    </row>
    <row r="11" spans="1:13" ht="15.95" customHeight="1" x14ac:dyDescent="0.25">
      <c r="A11" s="57"/>
      <c r="B11" s="15"/>
      <c r="C11" s="33"/>
      <c r="D11" s="33"/>
      <c r="E11" s="15"/>
      <c r="F11" s="31"/>
      <c r="G11" s="32"/>
      <c r="H11" s="18"/>
      <c r="I11" s="18"/>
      <c r="J11" s="36"/>
      <c r="K11" s="51"/>
      <c r="L11" s="65"/>
    </row>
    <row r="12" spans="1:13" ht="15.95" customHeight="1" x14ac:dyDescent="0.25">
      <c r="A12" s="57"/>
      <c r="B12" s="10" t="s">
        <v>21</v>
      </c>
      <c r="C12" s="56">
        <v>1</v>
      </c>
      <c r="D12" s="56"/>
      <c r="E12" s="10"/>
      <c r="F12" s="187"/>
      <c r="G12" s="187"/>
      <c r="H12" s="187"/>
      <c r="I12" s="187"/>
      <c r="J12" s="36"/>
      <c r="K12" s="51"/>
      <c r="L12" s="65"/>
    </row>
    <row r="13" spans="1:13" ht="15.95" customHeight="1" x14ac:dyDescent="0.25">
      <c r="A13" s="57"/>
      <c r="B13" s="10" t="s">
        <v>22</v>
      </c>
      <c r="C13" s="56">
        <v>1</v>
      </c>
      <c r="D13" s="56"/>
      <c r="E13" s="15"/>
      <c r="F13" s="31"/>
      <c r="G13" s="32"/>
      <c r="H13" s="18"/>
      <c r="I13" s="18"/>
      <c r="J13" s="36"/>
      <c r="K13" s="51"/>
      <c r="L13" s="65"/>
    </row>
    <row r="14" spans="1:13" ht="15.95" customHeight="1" x14ac:dyDescent="0.25">
      <c r="A14" s="57"/>
      <c r="B14" s="10" t="s">
        <v>23</v>
      </c>
      <c r="C14" s="56">
        <v>1</v>
      </c>
      <c r="D14" s="56"/>
      <c r="E14" s="10"/>
      <c r="F14" s="187"/>
      <c r="G14" s="187"/>
      <c r="H14" s="187"/>
      <c r="I14" s="187"/>
      <c r="J14" s="36"/>
      <c r="K14" s="51"/>
      <c r="L14" s="65"/>
    </row>
    <row r="15" spans="1:13" ht="15.95" customHeight="1" x14ac:dyDescent="0.25">
      <c r="A15" s="57"/>
      <c r="B15" s="10" t="s">
        <v>24</v>
      </c>
      <c r="C15" s="56">
        <v>1</v>
      </c>
      <c r="D15" s="56"/>
      <c r="E15" s="15"/>
      <c r="F15" s="31"/>
      <c r="G15" s="32"/>
      <c r="H15" s="18"/>
      <c r="I15" s="18"/>
      <c r="J15" s="36"/>
      <c r="K15" s="51"/>
      <c r="L15" s="65"/>
    </row>
    <row r="16" spans="1:13" ht="15.95" customHeight="1" x14ac:dyDescent="0.25">
      <c r="A16" s="57"/>
      <c r="B16" s="10" t="s">
        <v>25</v>
      </c>
      <c r="C16" s="56">
        <v>1</v>
      </c>
      <c r="D16" s="56"/>
      <c r="E16" s="15"/>
      <c r="F16" s="31"/>
      <c r="G16" s="32"/>
      <c r="H16" s="18"/>
      <c r="I16" s="18"/>
      <c r="J16" s="36"/>
      <c r="K16" s="51"/>
      <c r="L16" s="65"/>
    </row>
    <row r="17" spans="1:12" ht="15.95" customHeight="1" x14ac:dyDescent="0.25">
      <c r="A17" s="57"/>
      <c r="B17" s="10" t="s">
        <v>92</v>
      </c>
      <c r="C17" s="56">
        <v>1</v>
      </c>
      <c r="D17" s="56"/>
      <c r="E17" s="10"/>
      <c r="F17" s="187"/>
      <c r="G17" s="187"/>
      <c r="H17" s="187"/>
      <c r="I17" s="187"/>
      <c r="J17" s="36"/>
      <c r="K17" s="51"/>
      <c r="L17" s="65"/>
    </row>
    <row r="18" spans="1:12" ht="15.95" customHeight="1" x14ac:dyDescent="0.25">
      <c r="A18" s="57"/>
      <c r="B18" s="15" t="s">
        <v>44</v>
      </c>
      <c r="C18" s="94">
        <f>SUM(C12:C17)</f>
        <v>6</v>
      </c>
      <c r="D18" s="94"/>
      <c r="E18" s="15"/>
      <c r="F18" s="31"/>
      <c r="G18" s="32"/>
      <c r="H18" s="18"/>
      <c r="I18" s="18"/>
      <c r="J18" s="36"/>
      <c r="K18" s="131">
        <f>C18</f>
        <v>6</v>
      </c>
      <c r="L18" s="65"/>
    </row>
    <row r="19" spans="1:12" ht="15.95" customHeight="1" x14ac:dyDescent="0.25">
      <c r="A19" s="57"/>
      <c r="B19" s="10"/>
      <c r="C19" s="187"/>
      <c r="D19" s="187"/>
      <c r="E19" s="10"/>
      <c r="F19" s="187"/>
      <c r="G19" s="187"/>
      <c r="H19" s="187"/>
      <c r="I19" s="187"/>
      <c r="J19" s="36"/>
      <c r="K19" s="51"/>
      <c r="L19" s="65"/>
    </row>
    <row r="20" spans="1:12" ht="15.95" customHeight="1" x14ac:dyDescent="0.25">
      <c r="A20" s="57"/>
      <c r="B20" s="15"/>
      <c r="C20" s="819"/>
      <c r="D20" s="819"/>
      <c r="E20" s="820"/>
      <c r="F20" s="821"/>
      <c r="G20" s="408"/>
      <c r="H20" s="822"/>
      <c r="I20" s="18"/>
      <c r="J20" s="36"/>
      <c r="K20" s="51"/>
      <c r="L20" s="65"/>
    </row>
    <row r="21" spans="1:12" ht="15.95" customHeight="1" x14ac:dyDescent="0.25">
      <c r="A21" s="57"/>
      <c r="B21" s="816"/>
      <c r="C21" s="1105" t="s">
        <v>433</v>
      </c>
      <c r="D21" s="1106"/>
      <c r="E21" s="1106"/>
      <c r="F21" s="1106"/>
      <c r="G21" s="1106"/>
      <c r="H21" s="1107"/>
      <c r="I21" s="92"/>
      <c r="J21" s="36"/>
      <c r="K21" s="51"/>
      <c r="L21" s="65"/>
    </row>
    <row r="22" spans="1:12" ht="15.95" customHeight="1" x14ac:dyDescent="0.25">
      <c r="A22" s="57"/>
      <c r="B22" s="817"/>
      <c r="C22" s="1108"/>
      <c r="D22" s="1109"/>
      <c r="E22" s="1109"/>
      <c r="F22" s="1109"/>
      <c r="G22" s="1109"/>
      <c r="H22" s="1110"/>
      <c r="I22" s="818"/>
      <c r="J22" s="138"/>
      <c r="K22" s="112"/>
      <c r="L22" s="65"/>
    </row>
    <row r="23" spans="1:12" ht="15.95" customHeight="1" x14ac:dyDescent="0.25">
      <c r="A23" s="57"/>
      <c r="B23" s="139"/>
      <c r="C23" s="508"/>
      <c r="D23" s="508"/>
      <c r="E23" s="44"/>
      <c r="F23" s="532"/>
      <c r="G23" s="532"/>
      <c r="H23" s="508"/>
      <c r="I23" s="42"/>
      <c r="J23" s="138"/>
      <c r="K23" s="112"/>
      <c r="L23" s="65"/>
    </row>
    <row r="24" spans="1:12" ht="15.95" customHeight="1" x14ac:dyDescent="0.25">
      <c r="A24" s="57"/>
      <c r="B24" s="139"/>
      <c r="C24" s="42"/>
      <c r="D24" s="42"/>
      <c r="E24" s="39"/>
      <c r="F24" s="39"/>
      <c r="G24" s="140"/>
      <c r="H24" s="137"/>
      <c r="I24" s="137"/>
      <c r="J24" s="138"/>
      <c r="K24" s="112"/>
      <c r="L24" s="65"/>
    </row>
    <row r="25" spans="1:12" ht="15.95" customHeight="1" x14ac:dyDescent="0.25">
      <c r="A25" s="13"/>
      <c r="B25" s="139"/>
      <c r="C25" s="42"/>
      <c r="D25" s="42"/>
      <c r="E25" s="39"/>
      <c r="F25" s="33"/>
      <c r="G25" s="94"/>
      <c r="H25" s="42"/>
      <c r="I25" s="42"/>
      <c r="J25" s="138"/>
      <c r="K25" s="142"/>
      <c r="L25" s="65"/>
    </row>
    <row r="26" spans="1:12" ht="15.95" customHeight="1" x14ac:dyDescent="0.25">
      <c r="A26" s="13"/>
      <c r="B26" s="139"/>
      <c r="C26" s="42"/>
      <c r="D26" s="42"/>
      <c r="E26" s="39"/>
      <c r="F26" s="86"/>
      <c r="G26" s="43"/>
      <c r="H26" s="137"/>
      <c r="I26" s="137"/>
      <c r="J26" s="138"/>
      <c r="K26" s="112"/>
      <c r="L26" s="65"/>
    </row>
    <row r="27" spans="1:12" ht="15.95" customHeight="1" x14ac:dyDescent="0.25">
      <c r="A27" s="16"/>
      <c r="B27" s="39"/>
      <c r="C27" s="42"/>
      <c r="D27" s="42"/>
      <c r="E27" s="39"/>
      <c r="F27" s="42"/>
      <c r="G27" s="42"/>
      <c r="H27" s="42"/>
      <c r="I27" s="42"/>
      <c r="J27" s="138"/>
      <c r="K27" s="112"/>
      <c r="L27" s="65"/>
    </row>
    <row r="28" spans="1:12" ht="15.95" customHeight="1" x14ac:dyDescent="0.25">
      <c r="A28" s="16"/>
      <c r="B28" s="39"/>
      <c r="C28" s="42"/>
      <c r="D28" s="42"/>
      <c r="E28" s="39"/>
      <c r="F28" s="42"/>
      <c r="G28" s="42"/>
      <c r="H28" s="42"/>
      <c r="I28" s="42"/>
      <c r="J28" s="141"/>
      <c r="K28" s="112"/>
      <c r="L28" s="65"/>
    </row>
    <row r="29" spans="1:12" ht="15.95" customHeight="1" x14ac:dyDescent="0.25">
      <c r="A29" s="16"/>
      <c r="B29" s="39"/>
      <c r="C29" s="42"/>
      <c r="D29" s="42"/>
      <c r="E29" s="39"/>
      <c r="F29" s="42"/>
      <c r="G29" s="42"/>
      <c r="H29" s="42"/>
      <c r="I29" s="42"/>
      <c r="J29" s="141"/>
      <c r="K29" s="112"/>
      <c r="L29" s="65"/>
    </row>
    <row r="30" spans="1:12" ht="15.95" customHeight="1" x14ac:dyDescent="0.25">
      <c r="A30" s="16"/>
      <c r="B30" s="39"/>
      <c r="C30" s="42"/>
      <c r="D30" s="42"/>
      <c r="E30" s="39"/>
      <c r="F30" s="42"/>
      <c r="G30" s="42"/>
      <c r="H30" s="42"/>
      <c r="I30" s="42"/>
      <c r="J30" s="141"/>
      <c r="K30" s="112"/>
      <c r="L30" s="65"/>
    </row>
    <row r="31" spans="1:12" ht="15.95" customHeight="1" x14ac:dyDescent="0.25">
      <c r="A31" s="16"/>
      <c r="B31" s="39"/>
      <c r="C31" s="42"/>
      <c r="D31" s="42"/>
      <c r="E31" s="39"/>
      <c r="F31" s="42"/>
      <c r="G31" s="42"/>
      <c r="H31" s="42"/>
      <c r="I31" s="42"/>
      <c r="J31" s="141"/>
      <c r="K31" s="112"/>
      <c r="L31" s="65"/>
    </row>
    <row r="32" spans="1:12" ht="15.95" customHeight="1" x14ac:dyDescent="0.25">
      <c r="A32" s="13"/>
      <c r="B32" s="39"/>
      <c r="C32" s="42"/>
      <c r="D32" s="42"/>
      <c r="E32" s="39"/>
      <c r="F32" s="42"/>
      <c r="G32" s="42"/>
      <c r="H32" s="42"/>
      <c r="I32" s="42"/>
      <c r="J32" s="141"/>
      <c r="K32" s="112"/>
      <c r="L32" s="65"/>
    </row>
    <row r="33" spans="1:12" ht="15.95" customHeight="1" x14ac:dyDescent="0.25">
      <c r="A33" s="13"/>
      <c r="B33" s="10"/>
      <c r="C33" s="187"/>
      <c r="D33" s="187"/>
      <c r="E33" s="10"/>
      <c r="F33" s="187"/>
      <c r="G33" s="187"/>
      <c r="H33" s="187"/>
      <c r="I33" s="187"/>
      <c r="J33" s="30"/>
      <c r="K33" s="51"/>
      <c r="L33" s="65"/>
    </row>
    <row r="34" spans="1:12" ht="15.95" customHeight="1" x14ac:dyDescent="0.25">
      <c r="A34" s="13"/>
      <c r="B34" s="10"/>
      <c r="C34" s="187"/>
      <c r="D34" s="187"/>
      <c r="E34" s="10"/>
      <c r="F34" s="187"/>
      <c r="G34" s="187"/>
      <c r="H34" s="187"/>
      <c r="I34" s="187"/>
      <c r="J34" s="30"/>
      <c r="K34" s="51"/>
      <c r="L34" s="65"/>
    </row>
    <row r="35" spans="1:12" ht="15.95" customHeight="1" x14ac:dyDescent="0.25">
      <c r="A35" s="13"/>
      <c r="B35" s="32"/>
      <c r="C35" s="32"/>
      <c r="D35" s="32"/>
      <c r="E35" s="32"/>
      <c r="F35" s="32"/>
      <c r="G35" s="32"/>
      <c r="H35" s="32"/>
      <c r="I35" s="32"/>
      <c r="J35" s="30"/>
      <c r="K35" s="51"/>
      <c r="L35" s="65"/>
    </row>
    <row r="36" spans="1:12" ht="15.95" customHeight="1" x14ac:dyDescent="0.25">
      <c r="A36" s="13"/>
      <c r="B36" s="32"/>
      <c r="C36" s="32"/>
      <c r="D36" s="32"/>
      <c r="E36" s="32"/>
      <c r="F36" s="32"/>
      <c r="G36" s="32"/>
      <c r="H36" s="32"/>
      <c r="I36" s="32"/>
      <c r="J36" s="30"/>
      <c r="K36" s="51"/>
      <c r="L36" s="65"/>
    </row>
    <row r="37" spans="1:12" ht="15.95" customHeight="1" x14ac:dyDescent="0.25">
      <c r="A37" s="13"/>
      <c r="B37" s="10"/>
      <c r="C37" s="20"/>
      <c r="D37" s="11"/>
      <c r="E37" s="15"/>
      <c r="F37" s="15"/>
      <c r="G37" s="15"/>
      <c r="H37" s="12"/>
      <c r="I37" s="12"/>
      <c r="J37" s="30"/>
      <c r="K37" s="51"/>
      <c r="L37" s="65"/>
    </row>
    <row r="38" spans="1:12" ht="15.95" customHeight="1" x14ac:dyDescent="0.25">
      <c r="A38" s="13"/>
      <c r="B38" s="15"/>
      <c r="C38" s="33"/>
      <c r="D38" s="33"/>
      <c r="E38" s="15"/>
      <c r="F38" s="31"/>
      <c r="G38" s="32"/>
      <c r="H38" s="18"/>
      <c r="I38" s="18"/>
      <c r="J38" s="30"/>
      <c r="K38" s="51"/>
      <c r="L38" s="65"/>
    </row>
    <row r="39" spans="1:12" ht="15.95" customHeight="1" x14ac:dyDescent="0.25">
      <c r="A39" s="16"/>
      <c r="B39" s="10"/>
      <c r="C39" s="187"/>
      <c r="D39" s="187"/>
      <c r="E39" s="10"/>
      <c r="F39" s="187"/>
      <c r="G39" s="187"/>
      <c r="H39" s="187"/>
      <c r="I39" s="187"/>
      <c r="J39" s="30"/>
      <c r="K39" s="51"/>
      <c r="L39" s="65"/>
    </row>
    <row r="40" spans="1:12" ht="15.95" customHeight="1" x14ac:dyDescent="0.25">
      <c r="A40" s="13"/>
      <c r="B40" s="10"/>
      <c r="C40" s="187"/>
      <c r="D40" s="187"/>
      <c r="E40" s="10"/>
      <c r="F40" s="187"/>
      <c r="G40" s="187"/>
      <c r="H40" s="187"/>
      <c r="I40" s="187"/>
      <c r="J40" s="30"/>
      <c r="K40" s="51"/>
      <c r="L40" s="65"/>
    </row>
    <row r="41" spans="1:12" ht="15.95" customHeight="1" x14ac:dyDescent="0.25">
      <c r="A41" s="13"/>
      <c r="B41" s="10"/>
      <c r="C41" s="187"/>
      <c r="D41" s="187"/>
      <c r="E41" s="10"/>
      <c r="F41" s="187"/>
      <c r="G41" s="187"/>
      <c r="H41" s="187"/>
      <c r="I41" s="187"/>
      <c r="J41" s="30"/>
      <c r="K41" s="51"/>
      <c r="L41" s="65"/>
    </row>
    <row r="42" spans="1:12" ht="15.95" customHeight="1" x14ac:dyDescent="0.25">
      <c r="A42" s="13"/>
      <c r="B42" s="10"/>
      <c r="C42" s="187"/>
      <c r="D42" s="187"/>
      <c r="E42" s="10"/>
      <c r="F42" s="187"/>
      <c r="G42" s="187"/>
      <c r="H42" s="187"/>
      <c r="I42" s="187"/>
      <c r="J42" s="30"/>
      <c r="K42" s="51"/>
      <c r="L42" s="65"/>
    </row>
    <row r="43" spans="1:12" ht="15.95" customHeight="1" x14ac:dyDescent="0.25">
      <c r="A43" s="13"/>
      <c r="B43" s="10"/>
      <c r="C43" s="187"/>
      <c r="D43" s="187"/>
      <c r="E43" s="10"/>
      <c r="F43" s="187"/>
      <c r="G43" s="187"/>
      <c r="H43" s="187"/>
      <c r="I43" s="187"/>
      <c r="J43" s="30"/>
      <c r="K43" s="51"/>
      <c r="L43" s="65"/>
    </row>
    <row r="44" spans="1:12" ht="15.95" customHeight="1" x14ac:dyDescent="0.25">
      <c r="A44" s="13"/>
      <c r="B44" s="10"/>
      <c r="C44" s="20"/>
      <c r="D44" s="11"/>
      <c r="E44" s="10"/>
      <c r="F44" s="10"/>
      <c r="G44" s="10"/>
      <c r="H44" s="12"/>
      <c r="I44" s="10"/>
      <c r="J44" s="30"/>
      <c r="K44" s="51"/>
      <c r="L44" s="65"/>
    </row>
    <row r="45" spans="1:12" ht="15.95" customHeight="1" x14ac:dyDescent="0.25">
      <c r="A45" s="13"/>
      <c r="B45" s="10"/>
      <c r="C45" s="20"/>
      <c r="D45" s="11"/>
      <c r="E45" s="10"/>
      <c r="F45" s="10"/>
      <c r="G45" s="10"/>
      <c r="H45" s="12"/>
      <c r="I45" s="10"/>
      <c r="J45" s="30"/>
      <c r="K45" s="51"/>
      <c r="L45" s="65"/>
    </row>
    <row r="46" spans="1:12" ht="15.95" customHeight="1" x14ac:dyDescent="0.25">
      <c r="A46" s="13"/>
      <c r="B46" s="15"/>
      <c r="C46" s="15"/>
      <c r="D46" s="15"/>
      <c r="E46" s="11"/>
      <c r="F46" s="11"/>
      <c r="G46" s="10"/>
      <c r="H46" s="12"/>
      <c r="I46" s="10"/>
      <c r="J46" s="30"/>
      <c r="K46" s="51"/>
      <c r="L46" s="65"/>
    </row>
    <row r="47" spans="1:12" ht="15.95" customHeight="1" x14ac:dyDescent="0.25">
      <c r="A47" s="13"/>
      <c r="B47" s="15"/>
      <c r="C47" s="15"/>
      <c r="D47" s="15"/>
      <c r="E47" s="11"/>
      <c r="F47" s="11"/>
      <c r="G47" s="10"/>
      <c r="H47" s="12"/>
      <c r="I47" s="10"/>
      <c r="J47" s="30"/>
      <c r="K47" s="51"/>
      <c r="L47" s="65"/>
    </row>
    <row r="48" spans="1:12" ht="15.95" customHeight="1" x14ac:dyDescent="0.25">
      <c r="A48" s="13"/>
      <c r="B48" s="10"/>
      <c r="C48" s="20"/>
      <c r="D48" s="11"/>
      <c r="E48" s="10"/>
      <c r="F48" s="10"/>
      <c r="G48" s="10"/>
      <c r="H48" s="14"/>
      <c r="I48" s="10"/>
      <c r="J48" s="30"/>
      <c r="K48" s="51"/>
      <c r="L48" s="65"/>
    </row>
    <row r="49" spans="1:12" ht="15.95" customHeight="1" thickBot="1" x14ac:dyDescent="0.3">
      <c r="A49" s="84"/>
      <c r="B49" s="58"/>
      <c r="C49" s="22"/>
      <c r="D49" s="23"/>
      <c r="E49" s="24"/>
      <c r="F49" s="24"/>
      <c r="G49" s="24"/>
      <c r="H49" s="80"/>
      <c r="I49" s="24"/>
      <c r="J49" s="55"/>
      <c r="K49" s="29"/>
      <c r="L49" s="66"/>
    </row>
    <row r="50" spans="1:12" ht="15.95" customHeight="1" thickBot="1" x14ac:dyDescent="0.3">
      <c r="A50" s="985" t="s">
        <v>12</v>
      </c>
      <c r="B50" s="986"/>
      <c r="C50" s="987"/>
      <c r="D50" s="987"/>
      <c r="E50" s="987"/>
      <c r="F50" s="987"/>
      <c r="G50" s="987"/>
      <c r="H50" s="987"/>
      <c r="I50" s="987"/>
      <c r="J50" s="988"/>
      <c r="K50" s="67">
        <f>SUM(K8:K48)</f>
        <v>6</v>
      </c>
      <c r="L50" s="68">
        <f>K50</f>
        <v>6</v>
      </c>
    </row>
  </sheetData>
  <mergeCells count="8">
    <mergeCell ref="A50:J50"/>
    <mergeCell ref="I1:J1"/>
    <mergeCell ref="I2:J2"/>
    <mergeCell ref="C4:D4"/>
    <mergeCell ref="F4:G4"/>
    <mergeCell ref="I4:L4"/>
    <mergeCell ref="C5:J5"/>
    <mergeCell ref="C21:H22"/>
  </mergeCells>
  <pageMargins left="0.7" right="0.45" top="0.5" bottom="0.75" header="0.3" footer="0.3"/>
  <pageSetup scale="88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0"/>
  <sheetViews>
    <sheetView view="pageBreakPreview" zoomScaleNormal="100" zoomScaleSheetLayoutView="100" workbookViewId="0"/>
  </sheetViews>
  <sheetFormatPr defaultColWidth="2.875" defaultRowHeight="15" customHeight="1" x14ac:dyDescent="0.25"/>
  <cols>
    <col min="1" max="1" width="2.625" customWidth="1"/>
    <col min="2" max="2" width="8.75" customWidth="1"/>
    <col min="3" max="3" width="9" customWidth="1"/>
    <col min="4" max="4" width="10.25" customWidth="1"/>
    <col min="5" max="5" width="8.75" customWidth="1"/>
    <col min="6" max="6" width="7.875" customWidth="1"/>
    <col min="7" max="7" width="9.375" customWidth="1"/>
    <col min="8" max="8" width="10.75" customWidth="1"/>
    <col min="9" max="9" width="8.625" customWidth="1"/>
    <col min="10" max="10" width="8.25" customWidth="1"/>
    <col min="11" max="11" width="10.625" customWidth="1"/>
    <col min="12" max="12" width="10.875" customWidth="1"/>
  </cols>
  <sheetData>
    <row r="1" spans="1:13" ht="15" customHeight="1" x14ac:dyDescent="0.4">
      <c r="A1" s="100" t="s">
        <v>0</v>
      </c>
      <c r="B1" s="101"/>
      <c r="C1" s="102"/>
      <c r="D1" s="103" t="s">
        <v>2</v>
      </c>
      <c r="E1" s="143" t="s">
        <v>480</v>
      </c>
      <c r="F1" s="903">
        <v>44235</v>
      </c>
      <c r="G1" s="104">
        <v>43909</v>
      </c>
      <c r="H1" s="103" t="s">
        <v>5</v>
      </c>
      <c r="I1" s="1111" t="s">
        <v>275</v>
      </c>
      <c r="J1" s="1112"/>
      <c r="K1" s="102"/>
      <c r="L1" s="105"/>
      <c r="M1" s="8"/>
    </row>
    <row r="2" spans="1:13" ht="15" customHeight="1" x14ac:dyDescent="0.4">
      <c r="A2" s="106" t="s">
        <v>1</v>
      </c>
      <c r="B2" s="95"/>
      <c r="C2" s="8"/>
      <c r="D2" s="2" t="s">
        <v>3</v>
      </c>
      <c r="E2" s="456" t="s">
        <v>184</v>
      </c>
      <c r="F2" s="2" t="s">
        <v>4</v>
      </c>
      <c r="G2" s="457">
        <v>44436</v>
      </c>
      <c r="H2" s="3" t="s">
        <v>6</v>
      </c>
      <c r="I2" s="1031">
        <v>1</v>
      </c>
      <c r="J2" s="1032"/>
      <c r="K2" s="8"/>
      <c r="L2" s="96"/>
      <c r="M2" s="8"/>
    </row>
    <row r="3" spans="1:13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  <c r="M3" s="8"/>
    </row>
    <row r="4" spans="1:13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3" ht="20.100000000000001" customHeight="1" x14ac:dyDescent="0.25">
      <c r="A5" s="144" t="s">
        <v>9</v>
      </c>
      <c r="B5" s="97"/>
      <c r="C5" s="1091" t="s">
        <v>274</v>
      </c>
      <c r="D5" s="1091"/>
      <c r="E5" s="1091"/>
      <c r="F5" s="1091"/>
      <c r="G5" s="1091"/>
      <c r="H5" s="1091"/>
      <c r="I5" s="1091"/>
      <c r="J5" s="1091"/>
      <c r="K5" s="97" t="s">
        <v>8</v>
      </c>
      <c r="L5" s="99" t="s">
        <v>58</v>
      </c>
    </row>
    <row r="6" spans="1:13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3" ht="15" customHeight="1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701" t="s">
        <v>11</v>
      </c>
      <c r="L7" s="63" t="s">
        <v>12</v>
      </c>
    </row>
    <row r="8" spans="1:13" ht="15.95" customHeight="1" x14ac:dyDescent="0.25">
      <c r="A8" s="57"/>
      <c r="B8" s="34"/>
      <c r="C8" s="34"/>
      <c r="D8" s="34"/>
      <c r="E8" s="34"/>
      <c r="F8" s="34"/>
      <c r="G8" s="34"/>
      <c r="H8" s="34"/>
      <c r="I8" s="7"/>
      <c r="J8" s="7"/>
      <c r="K8" s="6"/>
      <c r="L8" s="64"/>
    </row>
    <row r="9" spans="1:13" ht="15.95" customHeight="1" x14ac:dyDescent="0.25">
      <c r="A9" s="57"/>
      <c r="B9" s="62"/>
      <c r="C9" s="33"/>
      <c r="D9" s="33"/>
      <c r="E9" s="15"/>
      <c r="F9" s="31"/>
      <c r="G9" s="32"/>
      <c r="H9" s="18"/>
      <c r="I9" s="18"/>
      <c r="J9" s="36"/>
      <c r="K9" s="51"/>
      <c r="L9" s="65"/>
    </row>
    <row r="10" spans="1:13" ht="15.95" customHeight="1" x14ac:dyDescent="0.25">
      <c r="A10" s="57"/>
      <c r="B10" s="62" t="s">
        <v>226</v>
      </c>
      <c r="C10" s="187"/>
      <c r="D10" s="187"/>
      <c r="E10" s="10"/>
      <c r="F10" s="187"/>
      <c r="G10" s="187"/>
      <c r="H10" s="187"/>
      <c r="I10" s="187"/>
      <c r="J10" s="36"/>
      <c r="K10" s="51"/>
      <c r="L10" s="65"/>
    </row>
    <row r="11" spans="1:13" ht="15.95" customHeight="1" x14ac:dyDescent="0.25">
      <c r="A11" s="57"/>
      <c r="B11" s="15"/>
      <c r="C11" s="33"/>
      <c r="D11" s="33"/>
      <c r="E11" s="15"/>
      <c r="F11" s="31"/>
      <c r="G11" s="32"/>
      <c r="H11" s="18"/>
      <c r="I11" s="18"/>
      <c r="J11" s="36"/>
      <c r="K11" s="51"/>
      <c r="L11" s="65"/>
    </row>
    <row r="12" spans="1:13" ht="15.95" customHeight="1" x14ac:dyDescent="0.25">
      <c r="A12" s="57"/>
      <c r="B12" s="10"/>
      <c r="C12" s="585" t="s">
        <v>276</v>
      </c>
      <c r="D12" s="56"/>
      <c r="E12" s="10"/>
      <c r="F12" s="187"/>
      <c r="G12" s="187"/>
      <c r="H12" s="187"/>
      <c r="I12" s="187"/>
      <c r="J12" s="36"/>
      <c r="K12" s="51"/>
      <c r="L12" s="65"/>
    </row>
    <row r="13" spans="1:13" ht="15.95" customHeight="1" x14ac:dyDescent="0.25">
      <c r="A13" s="57"/>
      <c r="B13" s="10"/>
      <c r="C13" s="56"/>
      <c r="D13" s="56"/>
      <c r="E13" s="15"/>
      <c r="F13" s="31"/>
      <c r="G13" s="32"/>
      <c r="H13" s="18"/>
      <c r="I13" s="18"/>
      <c r="J13" s="36"/>
      <c r="K13" s="51"/>
      <c r="L13" s="65"/>
    </row>
    <row r="14" spans="1:13" ht="15.95" customHeight="1" x14ac:dyDescent="0.25">
      <c r="A14" s="57"/>
      <c r="B14" s="10"/>
      <c r="C14" s="56"/>
      <c r="D14" s="56"/>
      <c r="E14" s="10"/>
      <c r="F14" s="187"/>
      <c r="G14" s="187"/>
      <c r="H14" s="187"/>
      <c r="I14" s="187"/>
      <c r="J14" s="36"/>
      <c r="K14" s="51"/>
      <c r="L14" s="65"/>
    </row>
    <row r="15" spans="1:13" ht="15.95" customHeight="1" x14ac:dyDescent="0.25">
      <c r="A15" s="57"/>
      <c r="B15" s="10"/>
      <c r="C15" s="56"/>
      <c r="D15" s="56"/>
      <c r="E15" s="15"/>
      <c r="F15" s="31"/>
      <c r="G15" s="32"/>
      <c r="H15" s="18"/>
      <c r="I15" s="18"/>
      <c r="J15" s="36"/>
      <c r="K15" s="51"/>
      <c r="L15" s="65"/>
    </row>
    <row r="16" spans="1:13" ht="15.95" customHeight="1" x14ac:dyDescent="0.25">
      <c r="A16" s="57"/>
      <c r="B16" s="10"/>
      <c r="C16" s="56"/>
      <c r="D16" s="56"/>
      <c r="E16" s="15"/>
      <c r="F16" s="31"/>
      <c r="G16" s="32"/>
      <c r="H16" s="18"/>
      <c r="I16" s="18"/>
      <c r="J16" s="36"/>
      <c r="K16" s="51"/>
      <c r="L16" s="65"/>
    </row>
    <row r="17" spans="1:12" ht="15.95" customHeight="1" x14ac:dyDescent="0.25">
      <c r="A17" s="57"/>
      <c r="B17" s="10"/>
      <c r="C17" s="56"/>
      <c r="D17" s="56"/>
      <c r="E17" s="10"/>
      <c r="F17" s="187"/>
      <c r="G17" s="187"/>
      <c r="H17" s="187"/>
      <c r="I17" s="187"/>
      <c r="J17" s="36"/>
      <c r="K17" s="51"/>
      <c r="L17" s="65"/>
    </row>
    <row r="18" spans="1:12" ht="15.95" customHeight="1" x14ac:dyDescent="0.25">
      <c r="A18" s="57"/>
      <c r="B18" s="15"/>
      <c r="C18" s="33"/>
      <c r="D18" s="94"/>
      <c r="E18" s="15"/>
      <c r="F18" s="31"/>
      <c r="G18" s="32"/>
      <c r="H18" s="18"/>
      <c r="I18" s="18"/>
      <c r="J18" s="36"/>
      <c r="K18" s="131"/>
      <c r="L18" s="65"/>
    </row>
    <row r="19" spans="1:12" ht="15.95" customHeight="1" x14ac:dyDescent="0.25">
      <c r="A19" s="57"/>
      <c r="B19" s="10"/>
      <c r="C19" s="187"/>
      <c r="D19" s="187"/>
      <c r="E19" s="10"/>
      <c r="F19" s="187"/>
      <c r="G19" s="187"/>
      <c r="H19" s="187"/>
      <c r="I19" s="187"/>
      <c r="J19" s="36"/>
      <c r="K19" s="51"/>
      <c r="L19" s="65"/>
    </row>
    <row r="20" spans="1:12" ht="15.95" customHeight="1" x14ac:dyDescent="0.25">
      <c r="A20" s="57"/>
      <c r="B20" s="15"/>
      <c r="C20" s="33"/>
      <c r="D20" s="33"/>
      <c r="E20" s="15"/>
      <c r="F20" s="31"/>
      <c r="G20" s="32"/>
      <c r="H20" s="18"/>
      <c r="I20" s="18"/>
      <c r="J20" s="36"/>
      <c r="K20" s="51"/>
      <c r="L20" s="65"/>
    </row>
    <row r="21" spans="1:12" ht="15.95" customHeight="1" x14ac:dyDescent="0.25">
      <c r="A21" s="57"/>
      <c r="B21" s="62"/>
      <c r="C21" s="187"/>
      <c r="D21" s="187"/>
      <c r="E21" s="10"/>
      <c r="F21" s="187"/>
      <c r="G21" s="187"/>
      <c r="H21" s="187"/>
      <c r="I21" s="187"/>
      <c r="J21" s="36"/>
      <c r="K21" s="51"/>
      <c r="L21" s="65"/>
    </row>
    <row r="22" spans="1:12" ht="15.95" customHeight="1" x14ac:dyDescent="0.25">
      <c r="A22" s="57"/>
      <c r="B22" s="39"/>
      <c r="C22" s="42"/>
      <c r="D22" s="42"/>
      <c r="E22" s="15"/>
      <c r="F22" s="15"/>
      <c r="G22" s="15"/>
      <c r="H22" s="137"/>
      <c r="I22" s="137"/>
      <c r="J22" s="138"/>
      <c r="K22" s="112"/>
      <c r="L22" s="65"/>
    </row>
    <row r="23" spans="1:12" ht="15.95" customHeight="1" x14ac:dyDescent="0.25">
      <c r="A23" s="57"/>
      <c r="B23" s="139"/>
      <c r="C23" s="42"/>
      <c r="D23" s="42"/>
      <c r="E23" s="39"/>
      <c r="F23" s="140"/>
      <c r="G23" s="140"/>
      <c r="H23" s="42"/>
      <c r="I23" s="42"/>
      <c r="J23" s="138"/>
      <c r="K23" s="112"/>
      <c r="L23" s="65"/>
    </row>
    <row r="24" spans="1:12" ht="15.95" customHeight="1" x14ac:dyDescent="0.25">
      <c r="A24" s="57"/>
      <c r="B24" s="139"/>
      <c r="C24" s="42"/>
      <c r="D24" s="42"/>
      <c r="E24" s="39"/>
      <c r="F24" s="39"/>
      <c r="G24" s="140"/>
      <c r="H24" s="137"/>
      <c r="I24" s="137"/>
      <c r="J24" s="138"/>
      <c r="K24" s="112"/>
      <c r="L24" s="65"/>
    </row>
    <row r="25" spans="1:12" ht="15.95" customHeight="1" x14ac:dyDescent="0.25">
      <c r="A25" s="13"/>
      <c r="B25" s="139"/>
      <c r="C25" s="42"/>
      <c r="D25" s="42"/>
      <c r="E25" s="39"/>
      <c r="F25" s="33"/>
      <c r="G25" s="94"/>
      <c r="H25" s="42"/>
      <c r="I25" s="42"/>
      <c r="J25" s="138"/>
      <c r="K25" s="142"/>
      <c r="L25" s="65"/>
    </row>
    <row r="26" spans="1:12" ht="15.95" customHeight="1" x14ac:dyDescent="0.25">
      <c r="A26" s="13"/>
      <c r="B26" s="139"/>
      <c r="C26" s="42"/>
      <c r="D26" s="42"/>
      <c r="E26" s="39"/>
      <c r="F26" s="86"/>
      <c r="G26" s="43"/>
      <c r="H26" s="137"/>
      <c r="I26" s="137"/>
      <c r="J26" s="138"/>
      <c r="K26" s="112"/>
      <c r="L26" s="65"/>
    </row>
    <row r="27" spans="1:12" ht="15.95" customHeight="1" x14ac:dyDescent="0.25">
      <c r="A27" s="16"/>
      <c r="B27" s="39"/>
      <c r="C27" s="42"/>
      <c r="D27" s="42"/>
      <c r="E27" s="39"/>
      <c r="F27" s="42"/>
      <c r="G27" s="42"/>
      <c r="H27" s="42"/>
      <c r="I27" s="42"/>
      <c r="J27" s="138"/>
      <c r="K27" s="112"/>
      <c r="L27" s="65"/>
    </row>
    <row r="28" spans="1:12" ht="15.95" customHeight="1" x14ac:dyDescent="0.25">
      <c r="A28" s="16"/>
      <c r="B28" s="39"/>
      <c r="C28" s="42"/>
      <c r="D28" s="42"/>
      <c r="E28" s="39"/>
      <c r="F28" s="42"/>
      <c r="G28" s="42"/>
      <c r="H28" s="42"/>
      <c r="I28" s="42"/>
      <c r="J28" s="141"/>
      <c r="K28" s="112"/>
      <c r="L28" s="65"/>
    </row>
    <row r="29" spans="1:12" ht="15.95" customHeight="1" x14ac:dyDescent="0.25">
      <c r="A29" s="16"/>
      <c r="B29" s="39"/>
      <c r="C29" s="42"/>
      <c r="D29" s="42"/>
      <c r="E29" s="39"/>
      <c r="F29" s="42"/>
      <c r="G29" s="42"/>
      <c r="H29" s="42"/>
      <c r="I29" s="42"/>
      <c r="J29" s="141"/>
      <c r="K29" s="112"/>
      <c r="L29" s="65"/>
    </row>
    <row r="30" spans="1:12" ht="15.95" customHeight="1" x14ac:dyDescent="0.25">
      <c r="A30" s="16"/>
      <c r="B30" s="39"/>
      <c r="C30" s="42"/>
      <c r="D30" s="42"/>
      <c r="E30" s="39"/>
      <c r="F30" s="42"/>
      <c r="G30" s="42"/>
      <c r="H30" s="42"/>
      <c r="I30" s="42"/>
      <c r="J30" s="141"/>
      <c r="K30" s="112"/>
      <c r="L30" s="65"/>
    </row>
    <row r="31" spans="1:12" ht="15.95" customHeight="1" x14ac:dyDescent="0.25">
      <c r="A31" s="16"/>
      <c r="B31" s="39"/>
      <c r="C31" s="42"/>
      <c r="D31" s="42"/>
      <c r="E31" s="39"/>
      <c r="F31" s="42"/>
      <c r="G31" s="42"/>
      <c r="H31" s="42"/>
      <c r="I31" s="42"/>
      <c r="J31" s="141"/>
      <c r="K31" s="112"/>
      <c r="L31" s="65"/>
    </row>
    <row r="32" spans="1:12" ht="15.95" customHeight="1" x14ac:dyDescent="0.25">
      <c r="A32" s="13"/>
      <c r="B32" s="39"/>
      <c r="C32" s="42"/>
      <c r="D32" s="42"/>
      <c r="E32" s="39"/>
      <c r="F32" s="42"/>
      <c r="G32" s="42"/>
      <c r="H32" s="42"/>
      <c r="I32" s="42"/>
      <c r="J32" s="141"/>
      <c r="K32" s="112"/>
      <c r="L32" s="65"/>
    </row>
    <row r="33" spans="1:12" ht="15.95" customHeight="1" x14ac:dyDescent="0.25">
      <c r="A33" s="13"/>
      <c r="B33" s="10"/>
      <c r="C33" s="187"/>
      <c r="D33" s="187"/>
      <c r="E33" s="10"/>
      <c r="F33" s="187"/>
      <c r="G33" s="187"/>
      <c r="H33" s="187"/>
      <c r="I33" s="187"/>
      <c r="J33" s="30"/>
      <c r="K33" s="51"/>
      <c r="L33" s="65"/>
    </row>
    <row r="34" spans="1:12" ht="15.95" customHeight="1" x14ac:dyDescent="0.25">
      <c r="A34" s="13"/>
      <c r="B34" s="10"/>
      <c r="C34" s="187"/>
      <c r="D34" s="187"/>
      <c r="E34" s="10"/>
      <c r="F34" s="187"/>
      <c r="G34" s="187"/>
      <c r="H34" s="187"/>
      <c r="I34" s="187"/>
      <c r="J34" s="30"/>
      <c r="K34" s="51"/>
      <c r="L34" s="65"/>
    </row>
    <row r="35" spans="1:12" ht="15.95" customHeight="1" x14ac:dyDescent="0.25">
      <c r="A35" s="13"/>
      <c r="B35" s="32"/>
      <c r="C35" s="32"/>
      <c r="D35" s="32"/>
      <c r="E35" s="32"/>
      <c r="F35" s="32"/>
      <c r="G35" s="32"/>
      <c r="H35" s="32"/>
      <c r="I35" s="32"/>
      <c r="J35" s="30"/>
      <c r="K35" s="51"/>
      <c r="L35" s="65"/>
    </row>
    <row r="36" spans="1:12" ht="15.95" customHeight="1" x14ac:dyDescent="0.25">
      <c r="A36" s="13"/>
      <c r="B36" s="32"/>
      <c r="C36" s="32"/>
      <c r="D36" s="32"/>
      <c r="E36" s="32"/>
      <c r="F36" s="32"/>
      <c r="G36" s="32"/>
      <c r="H36" s="32"/>
      <c r="I36" s="32"/>
      <c r="J36" s="30"/>
      <c r="K36" s="51"/>
      <c r="L36" s="65"/>
    </row>
    <row r="37" spans="1:12" ht="15.95" customHeight="1" x14ac:dyDescent="0.25">
      <c r="A37" s="13"/>
      <c r="B37" s="10"/>
      <c r="C37" s="20"/>
      <c r="D37" s="11"/>
      <c r="E37" s="15"/>
      <c r="F37" s="15"/>
      <c r="G37" s="15"/>
      <c r="H37" s="12"/>
      <c r="I37" s="12"/>
      <c r="J37" s="30"/>
      <c r="K37" s="51"/>
      <c r="L37" s="65"/>
    </row>
    <row r="38" spans="1:12" ht="15.95" customHeight="1" x14ac:dyDescent="0.25">
      <c r="A38" s="13"/>
      <c r="B38" s="15"/>
      <c r="C38" s="33"/>
      <c r="D38" s="33"/>
      <c r="E38" s="15"/>
      <c r="F38" s="31"/>
      <c r="G38" s="32"/>
      <c r="H38" s="18"/>
      <c r="I38" s="18"/>
      <c r="J38" s="30"/>
      <c r="K38" s="51"/>
      <c r="L38" s="65"/>
    </row>
    <row r="39" spans="1:12" ht="15.95" customHeight="1" x14ac:dyDescent="0.25">
      <c r="A39" s="16"/>
      <c r="B39" s="10"/>
      <c r="C39" s="187"/>
      <c r="D39" s="187"/>
      <c r="E39" s="10"/>
      <c r="F39" s="187"/>
      <c r="G39" s="187"/>
      <c r="H39" s="187"/>
      <c r="I39" s="187"/>
      <c r="J39" s="30"/>
      <c r="K39" s="51"/>
      <c r="L39" s="65"/>
    </row>
    <row r="40" spans="1:12" ht="15.95" customHeight="1" x14ac:dyDescent="0.25">
      <c r="A40" s="13"/>
      <c r="B40" s="10"/>
      <c r="C40" s="187"/>
      <c r="D40" s="187"/>
      <c r="E40" s="10"/>
      <c r="F40" s="187"/>
      <c r="G40" s="187"/>
      <c r="H40" s="187"/>
      <c r="I40" s="187"/>
      <c r="J40" s="30"/>
      <c r="K40" s="51"/>
      <c r="L40" s="65"/>
    </row>
    <row r="41" spans="1:12" ht="15.95" customHeight="1" x14ac:dyDescent="0.25">
      <c r="A41" s="13"/>
      <c r="B41" s="10"/>
      <c r="C41" s="187"/>
      <c r="D41" s="187"/>
      <c r="E41" s="10"/>
      <c r="F41" s="187"/>
      <c r="G41" s="187"/>
      <c r="H41" s="187"/>
      <c r="I41" s="187"/>
      <c r="J41" s="30"/>
      <c r="K41" s="51"/>
      <c r="L41" s="65"/>
    </row>
    <row r="42" spans="1:12" ht="15.95" customHeight="1" x14ac:dyDescent="0.25">
      <c r="A42" s="13"/>
      <c r="B42" s="10"/>
      <c r="C42" s="187"/>
      <c r="D42" s="187"/>
      <c r="E42" s="10"/>
      <c r="F42" s="187"/>
      <c r="G42" s="187"/>
      <c r="H42" s="187"/>
      <c r="I42" s="187"/>
      <c r="J42" s="30"/>
      <c r="K42" s="51"/>
      <c r="L42" s="65"/>
    </row>
    <row r="43" spans="1:12" ht="15.95" customHeight="1" x14ac:dyDescent="0.25">
      <c r="A43" s="13"/>
      <c r="B43" s="10"/>
      <c r="C43" s="187"/>
      <c r="D43" s="187"/>
      <c r="E43" s="10"/>
      <c r="F43" s="187"/>
      <c r="G43" s="187"/>
      <c r="H43" s="187"/>
      <c r="I43" s="187"/>
      <c r="J43" s="30"/>
      <c r="K43" s="51"/>
      <c r="L43" s="65"/>
    </row>
    <row r="44" spans="1:12" ht="15.95" customHeight="1" x14ac:dyDescent="0.25">
      <c r="A44" s="13"/>
      <c r="B44" s="10"/>
      <c r="C44" s="20"/>
      <c r="D44" s="11"/>
      <c r="E44" s="10"/>
      <c r="F44" s="10"/>
      <c r="G44" s="10"/>
      <c r="H44" s="12"/>
      <c r="I44" s="10"/>
      <c r="J44" s="30"/>
      <c r="K44" s="51"/>
      <c r="L44" s="65"/>
    </row>
    <row r="45" spans="1:12" ht="15.95" customHeight="1" x14ac:dyDescent="0.25">
      <c r="A45" s="13"/>
      <c r="B45" s="10"/>
      <c r="C45" s="20"/>
      <c r="D45" s="11"/>
      <c r="E45" s="10"/>
      <c r="F45" s="10"/>
      <c r="G45" s="10"/>
      <c r="H45" s="12"/>
      <c r="I45" s="10"/>
      <c r="J45" s="30"/>
      <c r="K45" s="51"/>
      <c r="L45" s="65"/>
    </row>
    <row r="46" spans="1:12" ht="15.95" customHeight="1" x14ac:dyDescent="0.25">
      <c r="A46" s="13"/>
      <c r="B46" s="15"/>
      <c r="C46" s="15"/>
      <c r="D46" s="15"/>
      <c r="E46" s="11"/>
      <c r="F46" s="11"/>
      <c r="G46" s="10"/>
      <c r="H46" s="12"/>
      <c r="I46" s="10"/>
      <c r="J46" s="30"/>
      <c r="K46" s="51"/>
      <c r="L46" s="65"/>
    </row>
    <row r="47" spans="1:12" ht="15.95" customHeight="1" x14ac:dyDescent="0.25">
      <c r="A47" s="13"/>
      <c r="B47" s="15"/>
      <c r="C47" s="15"/>
      <c r="D47" s="15"/>
      <c r="E47" s="11"/>
      <c r="F47" s="11"/>
      <c r="G47" s="10"/>
      <c r="H47" s="12"/>
      <c r="I47" s="10"/>
      <c r="J47" s="30"/>
      <c r="K47" s="51"/>
      <c r="L47" s="65"/>
    </row>
    <row r="48" spans="1:12" ht="15.95" customHeight="1" x14ac:dyDescent="0.25">
      <c r="A48" s="13"/>
      <c r="B48" s="10"/>
      <c r="C48" s="20"/>
      <c r="D48" s="11"/>
      <c r="E48" s="10"/>
      <c r="F48" s="10"/>
      <c r="G48" s="10"/>
      <c r="H48" s="14"/>
      <c r="I48" s="10"/>
      <c r="J48" s="30"/>
      <c r="K48" s="51"/>
      <c r="L48" s="65"/>
    </row>
    <row r="49" spans="1:12" ht="15.95" customHeight="1" thickBot="1" x14ac:dyDescent="0.3">
      <c r="A49" s="84"/>
      <c r="B49" s="58"/>
      <c r="C49" s="22"/>
      <c r="D49" s="23"/>
      <c r="E49" s="24"/>
      <c r="F49" s="24"/>
      <c r="G49" s="24"/>
      <c r="H49" s="80"/>
      <c r="I49" s="24"/>
      <c r="J49" s="55"/>
      <c r="K49" s="29"/>
      <c r="L49" s="66"/>
    </row>
    <row r="50" spans="1:12" ht="15.95" customHeight="1" thickBot="1" x14ac:dyDescent="0.3">
      <c r="A50" s="985" t="s">
        <v>12</v>
      </c>
      <c r="B50" s="986"/>
      <c r="C50" s="987"/>
      <c r="D50" s="987"/>
      <c r="E50" s="987"/>
      <c r="F50" s="987"/>
      <c r="G50" s="987"/>
      <c r="H50" s="987"/>
      <c r="I50" s="987"/>
      <c r="J50" s="988"/>
      <c r="K50" s="67">
        <f>SUM(K8:K48)</f>
        <v>0</v>
      </c>
      <c r="L50" s="68">
        <f>'INTERMEDIATE FIELD PAINT'!L39-'INTERMEDIATE FIELD PAINT'!K24</f>
        <v>64221.56</v>
      </c>
    </row>
  </sheetData>
  <mergeCells count="7">
    <mergeCell ref="A50:J50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0"/>
  <sheetViews>
    <sheetView view="pageBreakPreview" zoomScaleNormal="100" zoomScaleSheetLayoutView="100" workbookViewId="0"/>
  </sheetViews>
  <sheetFormatPr defaultColWidth="2.875" defaultRowHeight="15" customHeight="1" x14ac:dyDescent="0.25"/>
  <cols>
    <col min="1" max="1" width="2.625" customWidth="1"/>
    <col min="2" max="2" width="8.75" customWidth="1"/>
    <col min="3" max="3" width="9" customWidth="1"/>
    <col min="4" max="4" width="10.25" customWidth="1"/>
    <col min="5" max="5" width="8.75" customWidth="1"/>
    <col min="6" max="6" width="7.875" customWidth="1"/>
    <col min="7" max="7" width="9.375" customWidth="1"/>
    <col min="8" max="8" width="10.75" customWidth="1"/>
    <col min="9" max="9" width="8.625" customWidth="1"/>
    <col min="10" max="10" width="8.25" customWidth="1"/>
    <col min="11" max="11" width="10.625" customWidth="1"/>
    <col min="12" max="12" width="10.875" customWidth="1"/>
  </cols>
  <sheetData>
    <row r="1" spans="1:13" ht="15" customHeight="1" x14ac:dyDescent="0.4">
      <c r="A1" s="100" t="s">
        <v>0</v>
      </c>
      <c r="B1" s="101"/>
      <c r="C1" s="102"/>
      <c r="D1" s="103" t="s">
        <v>2</v>
      </c>
      <c r="E1" s="143" t="s">
        <v>480</v>
      </c>
      <c r="F1" s="103" t="s">
        <v>4</v>
      </c>
      <c r="G1" s="104">
        <v>44235</v>
      </c>
      <c r="H1" s="103" t="s">
        <v>5</v>
      </c>
      <c r="I1" s="1000" t="s">
        <v>273</v>
      </c>
      <c r="J1" s="1001"/>
      <c r="K1" s="102"/>
      <c r="L1" s="105"/>
      <c r="M1" s="8"/>
    </row>
    <row r="2" spans="1:13" ht="15" customHeight="1" x14ac:dyDescent="0.4">
      <c r="A2" s="106" t="s">
        <v>1</v>
      </c>
      <c r="B2" s="95"/>
      <c r="C2" s="8"/>
      <c r="D2" s="2" t="s">
        <v>3</v>
      </c>
      <c r="E2" s="1" t="s">
        <v>184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  <c r="M2" s="8"/>
    </row>
    <row r="3" spans="1:13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  <c r="M3" s="8"/>
    </row>
    <row r="4" spans="1:13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3" ht="20.100000000000001" customHeight="1" x14ac:dyDescent="0.25">
      <c r="A5" s="144" t="s">
        <v>9</v>
      </c>
      <c r="B5" s="97"/>
      <c r="C5" s="1091" t="s">
        <v>272</v>
      </c>
      <c r="D5" s="1091"/>
      <c r="E5" s="1091"/>
      <c r="F5" s="1091"/>
      <c r="G5" s="1091"/>
      <c r="H5" s="1091"/>
      <c r="I5" s="1091"/>
      <c r="J5" s="1091"/>
      <c r="K5" s="97" t="s">
        <v>8</v>
      </c>
      <c r="L5" s="99" t="s">
        <v>58</v>
      </c>
    </row>
    <row r="6" spans="1:13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3" ht="15" customHeight="1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701" t="s">
        <v>11</v>
      </c>
      <c r="L7" s="63" t="s">
        <v>12</v>
      </c>
    </row>
    <row r="8" spans="1:13" ht="15.95" customHeight="1" x14ac:dyDescent="0.25">
      <c r="A8" s="57"/>
      <c r="B8" s="34"/>
      <c r="C8" s="34"/>
      <c r="D8" s="34"/>
      <c r="E8" s="34"/>
      <c r="F8" s="34"/>
      <c r="G8" s="34"/>
      <c r="H8" s="34"/>
      <c r="I8" s="7"/>
      <c r="J8" s="7"/>
      <c r="K8" s="6"/>
      <c r="L8" s="64"/>
    </row>
    <row r="9" spans="1:13" ht="15.95" customHeight="1" x14ac:dyDescent="0.25">
      <c r="A9" s="57"/>
      <c r="B9" s="62"/>
      <c r="C9" s="33"/>
      <c r="D9" s="33"/>
      <c r="E9" s="15"/>
      <c r="F9" s="31"/>
      <c r="G9" s="32"/>
      <c r="H9" s="18"/>
      <c r="I9" s="18"/>
      <c r="J9" s="36"/>
      <c r="K9" s="51"/>
      <c r="L9" s="65"/>
    </row>
    <row r="10" spans="1:13" ht="15.95" customHeight="1" x14ac:dyDescent="0.25">
      <c r="A10" s="57"/>
      <c r="B10" s="62" t="s">
        <v>226</v>
      </c>
      <c r="C10" s="187"/>
      <c r="D10" s="187"/>
      <c r="E10" s="10"/>
      <c r="F10" s="187"/>
      <c r="G10" s="187"/>
      <c r="H10" s="187"/>
      <c r="I10" s="187"/>
      <c r="J10" s="36"/>
      <c r="K10" s="51"/>
      <c r="L10" s="65"/>
    </row>
    <row r="11" spans="1:13" ht="15.95" customHeight="1" x14ac:dyDescent="0.25">
      <c r="A11" s="57"/>
      <c r="B11" s="15"/>
      <c r="C11" s="33"/>
      <c r="D11" s="33"/>
      <c r="E11" s="15"/>
      <c r="F11" s="31"/>
      <c r="G11" s="32"/>
      <c r="H11" s="18"/>
      <c r="I11" s="18"/>
      <c r="J11" s="36"/>
      <c r="K11" s="51"/>
      <c r="L11" s="65"/>
    </row>
    <row r="12" spans="1:13" ht="15.95" customHeight="1" x14ac:dyDescent="0.25">
      <c r="A12" s="57"/>
      <c r="B12" s="10"/>
      <c r="C12" s="585" t="s">
        <v>276</v>
      </c>
      <c r="D12" s="56"/>
      <c r="E12" s="10"/>
      <c r="F12" s="187"/>
      <c r="G12" s="187"/>
      <c r="H12" s="187"/>
      <c r="I12" s="187"/>
      <c r="J12" s="36"/>
      <c r="K12" s="51"/>
      <c r="L12" s="65"/>
    </row>
    <row r="13" spans="1:13" ht="15.95" customHeight="1" x14ac:dyDescent="0.25">
      <c r="A13" s="57"/>
      <c r="B13" s="10"/>
      <c r="C13" s="56"/>
      <c r="D13" s="56"/>
      <c r="E13" s="15"/>
      <c r="F13" s="31"/>
      <c r="G13" s="32"/>
      <c r="H13" s="18"/>
      <c r="I13" s="18"/>
      <c r="J13" s="36"/>
      <c r="K13" s="51"/>
      <c r="L13" s="65"/>
    </row>
    <row r="14" spans="1:13" ht="15.95" customHeight="1" x14ac:dyDescent="0.25">
      <c r="A14" s="57"/>
      <c r="B14" s="10"/>
      <c r="C14" s="56"/>
      <c r="D14" s="56"/>
      <c r="E14" s="10"/>
      <c r="F14" s="187"/>
      <c r="G14" s="187"/>
      <c r="H14" s="187"/>
      <c r="I14" s="187"/>
      <c r="J14" s="36"/>
      <c r="K14" s="51"/>
      <c r="L14" s="65"/>
    </row>
    <row r="15" spans="1:13" ht="15.95" customHeight="1" x14ac:dyDescent="0.25">
      <c r="A15" s="57"/>
      <c r="B15" s="10"/>
      <c r="C15" s="56"/>
      <c r="D15" s="56"/>
      <c r="E15" s="15"/>
      <c r="F15" s="31"/>
      <c r="G15" s="32"/>
      <c r="H15" s="18"/>
      <c r="I15" s="18"/>
      <c r="J15" s="36"/>
      <c r="K15" s="51"/>
      <c r="L15" s="65"/>
    </row>
    <row r="16" spans="1:13" ht="15.95" customHeight="1" x14ac:dyDescent="0.25">
      <c r="A16" s="57"/>
      <c r="B16" s="10"/>
      <c r="C16" s="56"/>
      <c r="D16" s="56"/>
      <c r="E16" s="15"/>
      <c r="F16" s="31"/>
      <c r="G16" s="32"/>
      <c r="H16" s="18"/>
      <c r="I16" s="18"/>
      <c r="J16" s="36"/>
      <c r="K16" s="51"/>
      <c r="L16" s="65"/>
    </row>
    <row r="17" spans="1:12" ht="15.95" customHeight="1" x14ac:dyDescent="0.25">
      <c r="A17" s="57"/>
      <c r="B17" s="10"/>
      <c r="C17" s="56"/>
      <c r="D17" s="56"/>
      <c r="E17" s="10"/>
      <c r="F17" s="187"/>
      <c r="G17" s="187"/>
      <c r="H17" s="187"/>
      <c r="I17" s="187"/>
      <c r="J17" s="36"/>
      <c r="K17" s="51"/>
      <c r="L17" s="65"/>
    </row>
    <row r="18" spans="1:12" ht="15.95" customHeight="1" x14ac:dyDescent="0.25">
      <c r="A18" s="57"/>
      <c r="B18" s="15"/>
      <c r="C18" s="33"/>
      <c r="D18" s="94"/>
      <c r="E18" s="15"/>
      <c r="F18" s="31"/>
      <c r="G18" s="32"/>
      <c r="H18" s="18"/>
      <c r="I18" s="18"/>
      <c r="J18" s="36"/>
      <c r="K18" s="131"/>
      <c r="L18" s="65"/>
    </row>
    <row r="19" spans="1:12" ht="15.95" customHeight="1" x14ac:dyDescent="0.25">
      <c r="A19" s="57"/>
      <c r="B19" s="10"/>
      <c r="C19" s="187"/>
      <c r="D19" s="187"/>
      <c r="E19" s="10"/>
      <c r="F19" s="187"/>
      <c r="G19" s="187"/>
      <c r="H19" s="187"/>
      <c r="I19" s="187"/>
      <c r="J19" s="36"/>
      <c r="K19" s="51"/>
      <c r="L19" s="65"/>
    </row>
    <row r="20" spans="1:12" ht="15.95" customHeight="1" x14ac:dyDescent="0.25">
      <c r="A20" s="57"/>
      <c r="B20" s="15"/>
      <c r="C20" s="33"/>
      <c r="D20" s="33"/>
      <c r="E20" s="15"/>
      <c r="F20" s="31"/>
      <c r="G20" s="32"/>
      <c r="H20" s="18"/>
      <c r="I20" s="18"/>
      <c r="J20" s="36"/>
      <c r="K20" s="51"/>
      <c r="L20" s="65"/>
    </row>
    <row r="21" spans="1:12" ht="15.95" customHeight="1" x14ac:dyDescent="0.25">
      <c r="A21" s="57"/>
      <c r="B21" s="62"/>
      <c r="C21" s="187"/>
      <c r="D21" s="187"/>
      <c r="E21" s="10"/>
      <c r="F21" s="187"/>
      <c r="G21" s="187"/>
      <c r="H21" s="187"/>
      <c r="I21" s="187"/>
      <c r="J21" s="36"/>
      <c r="K21" s="51"/>
      <c r="L21" s="65"/>
    </row>
    <row r="22" spans="1:12" ht="15.95" customHeight="1" x14ac:dyDescent="0.25">
      <c r="A22" s="57"/>
      <c r="B22" s="39"/>
      <c r="C22" s="42"/>
      <c r="D22" s="42"/>
      <c r="E22" s="15"/>
      <c r="F22" s="15"/>
      <c r="G22" s="15"/>
      <c r="H22" s="137"/>
      <c r="I22" s="137"/>
      <c r="J22" s="138"/>
      <c r="K22" s="112"/>
      <c r="L22" s="65"/>
    </row>
    <row r="23" spans="1:12" ht="15.95" customHeight="1" x14ac:dyDescent="0.25">
      <c r="A23" s="57"/>
      <c r="B23" s="139"/>
      <c r="C23" s="42"/>
      <c r="D23" s="42"/>
      <c r="E23" s="39"/>
      <c r="F23" s="140"/>
      <c r="G23" s="140"/>
      <c r="H23" s="42"/>
      <c r="I23" s="42"/>
      <c r="J23" s="138"/>
      <c r="K23" s="112"/>
      <c r="L23" s="65"/>
    </row>
    <row r="24" spans="1:12" ht="15.95" customHeight="1" x14ac:dyDescent="0.25">
      <c r="A24" s="57"/>
      <c r="B24" s="139"/>
      <c r="C24" s="42"/>
      <c r="D24" s="42"/>
      <c r="E24" s="39"/>
      <c r="F24" s="39"/>
      <c r="G24" s="140"/>
      <c r="H24" s="137"/>
      <c r="I24" s="137"/>
      <c r="J24" s="138"/>
      <c r="K24" s="112"/>
      <c r="L24" s="65"/>
    </row>
    <row r="25" spans="1:12" ht="15.95" customHeight="1" x14ac:dyDescent="0.25">
      <c r="A25" s="13"/>
      <c r="B25" s="139"/>
      <c r="C25" s="42"/>
      <c r="D25" s="42"/>
      <c r="E25" s="39"/>
      <c r="F25" s="33"/>
      <c r="G25" s="94"/>
      <c r="H25" s="42"/>
      <c r="I25" s="42"/>
      <c r="J25" s="138"/>
      <c r="K25" s="142"/>
      <c r="L25" s="65"/>
    </row>
    <row r="26" spans="1:12" ht="15.95" customHeight="1" x14ac:dyDescent="0.25">
      <c r="A26" s="13"/>
      <c r="B26" s="139"/>
      <c r="C26" s="42"/>
      <c r="D26" s="42"/>
      <c r="E26" s="39"/>
      <c r="F26" s="86"/>
      <c r="G26" s="43"/>
      <c r="H26" s="137"/>
      <c r="I26" s="137"/>
      <c r="J26" s="138"/>
      <c r="K26" s="112"/>
      <c r="L26" s="65"/>
    </row>
    <row r="27" spans="1:12" ht="15.95" customHeight="1" x14ac:dyDescent="0.25">
      <c r="A27" s="16"/>
      <c r="B27" s="39"/>
      <c r="C27" s="42"/>
      <c r="D27" s="42"/>
      <c r="E27" s="39"/>
      <c r="F27" s="42"/>
      <c r="G27" s="42"/>
      <c r="H27" s="42"/>
      <c r="I27" s="42"/>
      <c r="J27" s="138"/>
      <c r="K27" s="112"/>
      <c r="L27" s="65"/>
    </row>
    <row r="28" spans="1:12" ht="15.95" customHeight="1" x14ac:dyDescent="0.25">
      <c r="A28" s="16"/>
      <c r="B28" s="39"/>
      <c r="C28" s="42"/>
      <c r="D28" s="42"/>
      <c r="E28" s="39"/>
      <c r="F28" s="42"/>
      <c r="G28" s="42"/>
      <c r="H28" s="42"/>
      <c r="I28" s="42"/>
      <c r="J28" s="141"/>
      <c r="K28" s="112"/>
      <c r="L28" s="65"/>
    </row>
    <row r="29" spans="1:12" ht="15.95" customHeight="1" x14ac:dyDescent="0.25">
      <c r="A29" s="16"/>
      <c r="B29" s="39"/>
      <c r="C29" s="42"/>
      <c r="D29" s="42"/>
      <c r="E29" s="39"/>
      <c r="F29" s="42"/>
      <c r="G29" s="42"/>
      <c r="H29" s="42"/>
      <c r="I29" s="42"/>
      <c r="J29" s="141"/>
      <c r="K29" s="112"/>
      <c r="L29" s="65"/>
    </row>
    <row r="30" spans="1:12" ht="15.95" customHeight="1" x14ac:dyDescent="0.25">
      <c r="A30" s="16"/>
      <c r="B30" s="39"/>
      <c r="C30" s="42"/>
      <c r="D30" s="42"/>
      <c r="E30" s="39"/>
      <c r="F30" s="42"/>
      <c r="G30" s="42"/>
      <c r="H30" s="42"/>
      <c r="I30" s="42"/>
      <c r="J30" s="141"/>
      <c r="K30" s="112"/>
      <c r="L30" s="65"/>
    </row>
    <row r="31" spans="1:12" ht="15.95" customHeight="1" x14ac:dyDescent="0.25">
      <c r="A31" s="16"/>
      <c r="B31" s="39"/>
      <c r="C31" s="42"/>
      <c r="D31" s="42"/>
      <c r="E31" s="39"/>
      <c r="F31" s="42"/>
      <c r="G31" s="42"/>
      <c r="H31" s="42"/>
      <c r="I31" s="42"/>
      <c r="J31" s="141"/>
      <c r="K31" s="112"/>
      <c r="L31" s="65"/>
    </row>
    <row r="32" spans="1:12" ht="15.95" customHeight="1" x14ac:dyDescent="0.25">
      <c r="A32" s="13"/>
      <c r="B32" s="39"/>
      <c r="C32" s="42"/>
      <c r="D32" s="42"/>
      <c r="E32" s="39"/>
      <c r="F32" s="42"/>
      <c r="G32" s="42"/>
      <c r="H32" s="42"/>
      <c r="I32" s="42"/>
      <c r="J32" s="141"/>
      <c r="K32" s="112"/>
      <c r="L32" s="65"/>
    </row>
    <row r="33" spans="1:12" ht="15.95" customHeight="1" x14ac:dyDescent="0.25">
      <c r="A33" s="13"/>
      <c r="B33" s="10"/>
      <c r="C33" s="187"/>
      <c r="D33" s="187"/>
      <c r="E33" s="10"/>
      <c r="F33" s="187"/>
      <c r="G33" s="187"/>
      <c r="H33" s="187"/>
      <c r="I33" s="187"/>
      <c r="J33" s="30"/>
      <c r="K33" s="51"/>
      <c r="L33" s="65"/>
    </row>
    <row r="34" spans="1:12" ht="15.95" customHeight="1" x14ac:dyDescent="0.25">
      <c r="A34" s="13"/>
      <c r="B34" s="10"/>
      <c r="C34" s="187"/>
      <c r="D34" s="187"/>
      <c r="E34" s="10"/>
      <c r="F34" s="187"/>
      <c r="G34" s="187"/>
      <c r="H34" s="187"/>
      <c r="I34" s="187"/>
      <c r="J34" s="30"/>
      <c r="K34" s="51"/>
      <c r="L34" s="65"/>
    </row>
    <row r="35" spans="1:12" ht="15.95" customHeight="1" x14ac:dyDescent="0.25">
      <c r="A35" s="13"/>
      <c r="B35" s="32"/>
      <c r="C35" s="32"/>
      <c r="D35" s="32"/>
      <c r="E35" s="32"/>
      <c r="F35" s="32"/>
      <c r="G35" s="32"/>
      <c r="H35" s="32"/>
      <c r="I35" s="32"/>
      <c r="J35" s="30"/>
      <c r="K35" s="51"/>
      <c r="L35" s="65"/>
    </row>
    <row r="36" spans="1:12" ht="15.95" customHeight="1" x14ac:dyDescent="0.25">
      <c r="A36" s="13"/>
      <c r="B36" s="32"/>
      <c r="C36" s="32"/>
      <c r="D36" s="32"/>
      <c r="E36" s="32"/>
      <c r="F36" s="32"/>
      <c r="G36" s="32"/>
      <c r="H36" s="32"/>
      <c r="I36" s="32"/>
      <c r="J36" s="30"/>
      <c r="K36" s="51"/>
      <c r="L36" s="65"/>
    </row>
    <row r="37" spans="1:12" ht="15.95" customHeight="1" x14ac:dyDescent="0.25">
      <c r="A37" s="13"/>
      <c r="B37" s="10"/>
      <c r="C37" s="20"/>
      <c r="D37" s="11"/>
      <c r="E37" s="15"/>
      <c r="F37" s="15"/>
      <c r="G37" s="15"/>
      <c r="H37" s="12"/>
      <c r="I37" s="12"/>
      <c r="J37" s="30"/>
      <c r="K37" s="51"/>
      <c r="L37" s="65"/>
    </row>
    <row r="38" spans="1:12" ht="15.95" customHeight="1" x14ac:dyDescent="0.25">
      <c r="A38" s="13"/>
      <c r="B38" s="15"/>
      <c r="C38" s="33"/>
      <c r="D38" s="33"/>
      <c r="E38" s="15"/>
      <c r="F38" s="31"/>
      <c r="G38" s="32"/>
      <c r="H38" s="18"/>
      <c r="I38" s="18"/>
      <c r="J38" s="30"/>
      <c r="K38" s="51"/>
      <c r="L38" s="65"/>
    </row>
    <row r="39" spans="1:12" ht="15.95" customHeight="1" x14ac:dyDescent="0.25">
      <c r="A39" s="16"/>
      <c r="B39" s="10"/>
      <c r="C39" s="187"/>
      <c r="D39" s="187"/>
      <c r="E39" s="10"/>
      <c r="F39" s="187"/>
      <c r="G39" s="187"/>
      <c r="H39" s="187"/>
      <c r="I39" s="187"/>
      <c r="J39" s="30"/>
      <c r="K39" s="51"/>
      <c r="L39" s="65"/>
    </row>
    <row r="40" spans="1:12" ht="15.95" customHeight="1" x14ac:dyDescent="0.25">
      <c r="A40" s="13"/>
      <c r="B40" s="10"/>
      <c r="C40" s="187"/>
      <c r="D40" s="187"/>
      <c r="E40" s="10"/>
      <c r="F40" s="187"/>
      <c r="G40" s="187"/>
      <c r="H40" s="187"/>
      <c r="I40" s="187"/>
      <c r="J40" s="30"/>
      <c r="K40" s="51"/>
      <c r="L40" s="65"/>
    </row>
    <row r="41" spans="1:12" ht="15.95" customHeight="1" x14ac:dyDescent="0.25">
      <c r="A41" s="13"/>
      <c r="B41" s="10"/>
      <c r="C41" s="187"/>
      <c r="D41" s="187"/>
      <c r="E41" s="10"/>
      <c r="F41" s="187"/>
      <c r="G41" s="187"/>
      <c r="H41" s="187"/>
      <c r="I41" s="187"/>
      <c r="J41" s="30"/>
      <c r="K41" s="51"/>
      <c r="L41" s="65"/>
    </row>
    <row r="42" spans="1:12" ht="15.95" customHeight="1" x14ac:dyDescent="0.25">
      <c r="A42" s="13"/>
      <c r="B42" s="10"/>
      <c r="C42" s="187"/>
      <c r="D42" s="187"/>
      <c r="E42" s="10"/>
      <c r="F42" s="187"/>
      <c r="G42" s="187"/>
      <c r="H42" s="187"/>
      <c r="I42" s="187"/>
      <c r="J42" s="30"/>
      <c r="K42" s="51"/>
      <c r="L42" s="65"/>
    </row>
    <row r="43" spans="1:12" ht="15.95" customHeight="1" x14ac:dyDescent="0.25">
      <c r="A43" s="13"/>
      <c r="B43" s="10"/>
      <c r="C43" s="187"/>
      <c r="D43" s="187"/>
      <c r="E43" s="10"/>
      <c r="F43" s="187"/>
      <c r="G43" s="187"/>
      <c r="H43" s="187"/>
      <c r="I43" s="187"/>
      <c r="J43" s="30"/>
      <c r="K43" s="51"/>
      <c r="L43" s="65"/>
    </row>
    <row r="44" spans="1:12" ht="15.95" customHeight="1" x14ac:dyDescent="0.25">
      <c r="A44" s="13"/>
      <c r="B44" s="10"/>
      <c r="C44" s="20"/>
      <c r="D44" s="11"/>
      <c r="E44" s="10"/>
      <c r="F44" s="10"/>
      <c r="G44" s="10"/>
      <c r="H44" s="12"/>
      <c r="I44" s="10"/>
      <c r="J44" s="30"/>
      <c r="K44" s="51"/>
      <c r="L44" s="65"/>
    </row>
    <row r="45" spans="1:12" ht="15.95" customHeight="1" x14ac:dyDescent="0.25">
      <c r="A45" s="13"/>
      <c r="B45" s="10"/>
      <c r="C45" s="20"/>
      <c r="D45" s="11"/>
      <c r="E45" s="10"/>
      <c r="F45" s="10"/>
      <c r="G45" s="10"/>
      <c r="H45" s="12"/>
      <c r="I45" s="10"/>
      <c r="J45" s="30"/>
      <c r="K45" s="51"/>
      <c r="L45" s="65"/>
    </row>
    <row r="46" spans="1:12" ht="15.95" customHeight="1" x14ac:dyDescent="0.25">
      <c r="A46" s="13"/>
      <c r="B46" s="15"/>
      <c r="C46" s="15"/>
      <c r="D46" s="15"/>
      <c r="E46" s="11"/>
      <c r="F46" s="11"/>
      <c r="G46" s="10"/>
      <c r="H46" s="12"/>
      <c r="I46" s="10"/>
      <c r="J46" s="30"/>
      <c r="K46" s="51"/>
      <c r="L46" s="65"/>
    </row>
    <row r="47" spans="1:12" ht="15.95" customHeight="1" x14ac:dyDescent="0.25">
      <c r="A47" s="13"/>
      <c r="B47" s="15"/>
      <c r="C47" s="15"/>
      <c r="D47" s="15"/>
      <c r="E47" s="11"/>
      <c r="F47" s="11"/>
      <c r="G47" s="10"/>
      <c r="H47" s="12"/>
      <c r="I47" s="10"/>
      <c r="J47" s="30"/>
      <c r="K47" s="51"/>
      <c r="L47" s="65"/>
    </row>
    <row r="48" spans="1:12" ht="15.95" customHeight="1" x14ac:dyDescent="0.25">
      <c r="A48" s="13"/>
      <c r="B48" s="10"/>
      <c r="C48" s="20"/>
      <c r="D48" s="11"/>
      <c r="E48" s="10"/>
      <c r="F48" s="10"/>
      <c r="G48" s="10"/>
      <c r="H48" s="14"/>
      <c r="I48" s="10"/>
      <c r="J48" s="30"/>
      <c r="K48" s="51"/>
      <c r="L48" s="65"/>
    </row>
    <row r="49" spans="1:12" ht="15.95" customHeight="1" thickBot="1" x14ac:dyDescent="0.3">
      <c r="A49" s="84"/>
      <c r="B49" s="58"/>
      <c r="C49" s="22"/>
      <c r="D49" s="23"/>
      <c r="E49" s="24"/>
      <c r="F49" s="24"/>
      <c r="G49" s="24"/>
      <c r="H49" s="80"/>
      <c r="I49" s="24"/>
      <c r="J49" s="55"/>
      <c r="K49" s="29"/>
      <c r="L49" s="66"/>
    </row>
    <row r="50" spans="1:12" ht="15.95" customHeight="1" thickBot="1" x14ac:dyDescent="0.3">
      <c r="A50" s="985" t="s">
        <v>12</v>
      </c>
      <c r="B50" s="986"/>
      <c r="C50" s="987"/>
      <c r="D50" s="987"/>
      <c r="E50" s="987"/>
      <c r="F50" s="987"/>
      <c r="G50" s="987"/>
      <c r="H50" s="987"/>
      <c r="I50" s="987"/>
      <c r="J50" s="988"/>
      <c r="K50" s="67">
        <f>SUM(K8:K48)</f>
        <v>0</v>
      </c>
      <c r="L50" s="68">
        <f>'INTERMEDIATE FIELD PAINT'!L39-'INTERMEDIATE FIELD PAINT'!K24</f>
        <v>64221.56</v>
      </c>
    </row>
  </sheetData>
  <mergeCells count="7">
    <mergeCell ref="A50:J50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9"/>
  <sheetViews>
    <sheetView view="pageBreakPreview" zoomScaleNormal="100" zoomScaleSheetLayoutView="100" workbookViewId="0"/>
  </sheetViews>
  <sheetFormatPr defaultColWidth="2.875" defaultRowHeight="15" customHeight="1" x14ac:dyDescent="0.25"/>
  <cols>
    <col min="1" max="1" width="2.625" customWidth="1"/>
    <col min="2" max="2" width="8.125" customWidth="1"/>
    <col min="3" max="3" width="10.875" customWidth="1"/>
    <col min="4" max="4" width="10.25" customWidth="1"/>
    <col min="5" max="5" width="8.75" customWidth="1"/>
    <col min="6" max="6" width="10.875" customWidth="1"/>
    <col min="7" max="7" width="9.375" customWidth="1"/>
    <col min="8" max="8" width="10.75" customWidth="1"/>
    <col min="9" max="9" width="8.625" customWidth="1"/>
    <col min="10" max="10" width="8.25" customWidth="1"/>
    <col min="11" max="11" width="10.625" customWidth="1"/>
    <col min="12" max="12" width="10.875" customWidth="1"/>
  </cols>
  <sheetData>
    <row r="1" spans="1:13" ht="15" customHeight="1" x14ac:dyDescent="0.4">
      <c r="A1" s="100" t="s">
        <v>0</v>
      </c>
      <c r="B1" s="101"/>
      <c r="C1" s="102"/>
      <c r="D1" s="103" t="s">
        <v>2</v>
      </c>
      <c r="E1" s="143" t="s">
        <v>480</v>
      </c>
      <c r="F1" s="103" t="s">
        <v>4</v>
      </c>
      <c r="G1" s="104">
        <v>44235</v>
      </c>
      <c r="H1" s="103" t="s">
        <v>5</v>
      </c>
      <c r="I1" s="1000" t="s">
        <v>156</v>
      </c>
      <c r="J1" s="1001"/>
      <c r="K1" s="102"/>
      <c r="L1" s="105"/>
      <c r="M1" s="8"/>
    </row>
    <row r="2" spans="1:13" ht="15" customHeight="1" x14ac:dyDescent="0.4">
      <c r="A2" s="106" t="s">
        <v>1</v>
      </c>
      <c r="B2" s="95"/>
      <c r="C2" s="8"/>
      <c r="D2" s="2" t="s">
        <v>3</v>
      </c>
      <c r="E2" s="1" t="s">
        <v>184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  <c r="M2" s="8"/>
    </row>
    <row r="3" spans="1:13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  <c r="M3" s="8"/>
    </row>
    <row r="4" spans="1:13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3" ht="20.100000000000001" customHeight="1" x14ac:dyDescent="0.25">
      <c r="A5" s="144" t="s">
        <v>9</v>
      </c>
      <c r="B5" s="97"/>
      <c r="C5" s="1091" t="s">
        <v>155</v>
      </c>
      <c r="D5" s="1091"/>
      <c r="E5" s="1091"/>
      <c r="F5" s="1091"/>
      <c r="G5" s="1091"/>
      <c r="H5" s="1091"/>
      <c r="I5" s="1091"/>
      <c r="J5" s="1091"/>
      <c r="K5" s="97" t="s">
        <v>8</v>
      </c>
      <c r="L5" s="99" t="s">
        <v>58</v>
      </c>
    </row>
    <row r="6" spans="1:13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3" ht="15" customHeight="1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701" t="s">
        <v>11</v>
      </c>
      <c r="L7" s="63" t="s">
        <v>12</v>
      </c>
    </row>
    <row r="8" spans="1:13" ht="15.95" customHeight="1" x14ac:dyDescent="0.25">
      <c r="A8" s="57"/>
      <c r="B8" s="34"/>
      <c r="C8" s="34"/>
      <c r="D8" s="34"/>
      <c r="E8" s="34"/>
      <c r="F8" s="34"/>
      <c r="G8" s="34"/>
      <c r="H8" s="34"/>
      <c r="I8" s="7"/>
      <c r="J8" s="7"/>
      <c r="K8" s="6"/>
      <c r="L8" s="64"/>
    </row>
    <row r="9" spans="1:13" ht="15.95" customHeight="1" x14ac:dyDescent="0.25">
      <c r="A9" s="153"/>
      <c r="B9" s="302" t="s">
        <v>146</v>
      </c>
      <c r="C9" s="303"/>
      <c r="D9" s="129"/>
      <c r="E9" s="304"/>
      <c r="F9" s="304"/>
      <c r="G9" s="304"/>
      <c r="H9" s="304"/>
      <c r="I9" s="256"/>
      <c r="J9" s="127"/>
      <c r="K9" s="305"/>
      <c r="L9" s="65"/>
    </row>
    <row r="10" spans="1:13" ht="15.95" customHeight="1" x14ac:dyDescent="0.25">
      <c r="A10" s="13"/>
      <c r="B10" s="32"/>
      <c r="C10" s="188" t="s">
        <v>216</v>
      </c>
      <c r="D10" s="32"/>
      <c r="E10" s="72" t="s">
        <v>218</v>
      </c>
      <c r="F10" s="32"/>
      <c r="G10" s="72" t="s">
        <v>206</v>
      </c>
      <c r="H10" s="32"/>
      <c r="I10" s="32"/>
      <c r="J10" s="403"/>
      <c r="K10" s="404"/>
      <c r="L10" s="65"/>
    </row>
    <row r="11" spans="1:13" ht="15.95" customHeight="1" x14ac:dyDescent="0.25">
      <c r="A11" s="13"/>
      <c r="B11" s="32"/>
      <c r="C11" s="530" t="s">
        <v>217</v>
      </c>
      <c r="D11" s="32"/>
      <c r="E11" s="531" t="s">
        <v>146</v>
      </c>
      <c r="F11" s="32"/>
      <c r="G11" s="531" t="s">
        <v>146</v>
      </c>
      <c r="H11" s="15"/>
      <c r="I11" s="187" t="s">
        <v>44</v>
      </c>
      <c r="J11" s="51"/>
      <c r="K11" s="53"/>
      <c r="L11" s="65"/>
    </row>
    <row r="12" spans="1:13" ht="15.95" customHeight="1" x14ac:dyDescent="0.25">
      <c r="A12" s="13"/>
      <c r="B12" s="32"/>
      <c r="C12" s="529">
        <f>(4*1.5+2*(18-3/8)+2*52+18)/12</f>
        <v>13.604166666666666</v>
      </c>
      <c r="D12" s="32"/>
      <c r="E12" s="19">
        <f>682+1.1+1.06</f>
        <v>684.16</v>
      </c>
      <c r="F12" s="32"/>
      <c r="G12" s="19">
        <v>6</v>
      </c>
      <c r="I12" s="405">
        <f>C12*G12*E12</f>
        <v>55844.56</v>
      </c>
      <c r="J12" s="51"/>
      <c r="K12" s="407">
        <f>I12</f>
        <v>55844.56</v>
      </c>
      <c r="L12" s="65"/>
    </row>
    <row r="13" spans="1:13" ht="15.95" customHeight="1" x14ac:dyDescent="0.25">
      <c r="A13" s="13"/>
      <c r="B13" s="32"/>
      <c r="C13" s="10"/>
      <c r="D13" s="405"/>
      <c r="E13" s="10"/>
      <c r="F13" s="10"/>
      <c r="G13" s="702"/>
      <c r="H13" s="10"/>
      <c r="I13" s="56"/>
      <c r="J13" s="51"/>
      <c r="K13" s="53"/>
      <c r="L13" s="65"/>
    </row>
    <row r="14" spans="1:13" ht="15.95" customHeight="1" x14ac:dyDescent="0.25">
      <c r="A14" s="13"/>
      <c r="B14" s="343" t="s">
        <v>253</v>
      </c>
      <c r="C14" s="187"/>
      <c r="D14" s="11"/>
      <c r="E14" s="10"/>
      <c r="F14" s="10"/>
      <c r="G14" s="702"/>
      <c r="H14" s="32"/>
      <c r="I14" s="56"/>
      <c r="J14" s="51"/>
      <c r="K14" s="53"/>
      <c r="L14" s="65"/>
    </row>
    <row r="15" spans="1:13" ht="37.5" customHeight="1" x14ac:dyDescent="0.25">
      <c r="A15" s="13"/>
      <c r="B15" s="42"/>
      <c r="C15" s="86"/>
      <c r="D15" s="397" t="s">
        <v>26</v>
      </c>
      <c r="E15" s="397" t="s">
        <v>219</v>
      </c>
      <c r="F15" s="397" t="s">
        <v>220</v>
      </c>
      <c r="G15" s="397" t="s">
        <v>26</v>
      </c>
      <c r="H15" s="32"/>
      <c r="I15" s="42"/>
      <c r="J15" s="51"/>
      <c r="K15" s="53"/>
      <c r="L15" s="65"/>
    </row>
    <row r="16" spans="1:13" ht="15.95" customHeight="1" x14ac:dyDescent="0.25">
      <c r="A16" s="13"/>
      <c r="B16" s="42"/>
      <c r="C16" s="194" t="s">
        <v>201</v>
      </c>
      <c r="D16" s="508">
        <f>1.5*3.5</f>
        <v>5.25</v>
      </c>
      <c r="E16" s="532">
        <v>2</v>
      </c>
      <c r="F16" s="532">
        <v>2</v>
      </c>
      <c r="G16" s="508">
        <f>D16*E16*F16</f>
        <v>21</v>
      </c>
      <c r="H16" s="32"/>
      <c r="I16" s="42"/>
      <c r="J16" s="51"/>
      <c r="K16" s="53"/>
      <c r="L16" s="65"/>
    </row>
    <row r="17" spans="1:12" ht="15.95" customHeight="1" x14ac:dyDescent="0.25">
      <c r="A17" s="153"/>
      <c r="B17" s="42"/>
      <c r="C17" s="20"/>
      <c r="D17" s="20"/>
      <c r="E17" s="42"/>
      <c r="F17" s="533"/>
      <c r="G17" s="86"/>
      <c r="H17" s="42"/>
      <c r="I17" s="42"/>
      <c r="J17" s="36"/>
      <c r="K17" s="51"/>
      <c r="L17" s="65"/>
    </row>
    <row r="18" spans="1:12" ht="33" customHeight="1" x14ac:dyDescent="0.25">
      <c r="A18" s="153"/>
      <c r="B18" s="42"/>
      <c r="C18" s="20"/>
      <c r="D18" s="534" t="s">
        <v>40</v>
      </c>
      <c r="E18" s="534" t="s">
        <v>30</v>
      </c>
      <c r="F18" s="397" t="s">
        <v>26</v>
      </c>
      <c r="G18" s="32"/>
      <c r="H18" s="42"/>
      <c r="I18" s="42"/>
      <c r="J18" s="36"/>
      <c r="K18" s="131"/>
      <c r="L18" s="65"/>
    </row>
    <row r="19" spans="1:12" ht="15.95" customHeight="1" x14ac:dyDescent="0.25">
      <c r="A19" s="153"/>
      <c r="B19" s="42"/>
      <c r="C19" s="194" t="s">
        <v>463</v>
      </c>
      <c r="D19" s="524">
        <f>((14*4)+(48*2))/12</f>
        <v>12.666666666666666</v>
      </c>
      <c r="E19" s="524">
        <v>11</v>
      </c>
      <c r="F19" s="535">
        <f>D19*E19</f>
        <v>139.33333333333331</v>
      </c>
      <c r="G19" s="32"/>
      <c r="H19" s="42"/>
      <c r="I19" s="42"/>
      <c r="J19" s="506"/>
      <c r="K19" s="409"/>
      <c r="L19" s="66"/>
    </row>
    <row r="20" spans="1:12" ht="15.95" customHeight="1" x14ac:dyDescent="0.25">
      <c r="A20" s="153"/>
      <c r="B20" s="42"/>
      <c r="C20" s="42"/>
      <c r="D20" s="42"/>
      <c r="E20" s="42"/>
      <c r="F20" s="86"/>
      <c r="G20" s="86"/>
      <c r="H20" s="42"/>
      <c r="I20" s="42"/>
      <c r="J20" s="506"/>
      <c r="K20" s="409"/>
      <c r="L20" s="66"/>
    </row>
    <row r="21" spans="1:12" ht="15.95" customHeight="1" x14ac:dyDescent="0.25">
      <c r="A21" s="153"/>
      <c r="B21" s="32"/>
      <c r="C21" s="32"/>
      <c r="D21" s="32"/>
      <c r="F21" s="511" t="s">
        <v>222</v>
      </c>
      <c r="G21" s="510">
        <f>G16+F19</f>
        <v>160.33333333333331</v>
      </c>
      <c r="H21" s="32" t="s">
        <v>221</v>
      </c>
      <c r="I21" s="32"/>
      <c r="J21" s="506"/>
      <c r="K21" s="409"/>
      <c r="L21" s="66"/>
    </row>
    <row r="22" spans="1:12" ht="15.95" customHeight="1" x14ac:dyDescent="0.25">
      <c r="A22" s="153"/>
      <c r="B22" s="32"/>
      <c r="C22" s="32"/>
      <c r="D22" s="32"/>
      <c r="F22" s="406" t="s">
        <v>223</v>
      </c>
      <c r="G22" s="72">
        <v>5</v>
      </c>
      <c r="H22" s="32"/>
      <c r="I22" s="32"/>
      <c r="J22" s="506"/>
      <c r="K22" s="409"/>
      <c r="L22" s="66"/>
    </row>
    <row r="23" spans="1:12" ht="15.95" customHeight="1" x14ac:dyDescent="0.25">
      <c r="A23" s="153"/>
      <c r="B23" s="32"/>
      <c r="C23" s="32"/>
      <c r="D23" s="32"/>
      <c r="F23" s="406" t="s">
        <v>224</v>
      </c>
      <c r="G23" s="396">
        <v>1</v>
      </c>
      <c r="H23" s="32"/>
      <c r="I23" s="32"/>
      <c r="J23" s="506"/>
      <c r="K23" s="409"/>
      <c r="L23" s="66"/>
    </row>
    <row r="24" spans="1:12" ht="15.95" customHeight="1" x14ac:dyDescent="0.25">
      <c r="A24" s="153"/>
      <c r="B24" s="32"/>
      <c r="C24" s="32"/>
      <c r="D24" s="32"/>
      <c r="F24" s="406" t="s">
        <v>481</v>
      </c>
      <c r="G24" s="34">
        <f>G21*G22*G23</f>
        <v>801.66666666666652</v>
      </c>
      <c r="H24" s="32" t="s">
        <v>221</v>
      </c>
      <c r="I24" s="32"/>
      <c r="J24" s="506"/>
      <c r="K24" s="409">
        <f>ROUNDUP(G24,)</f>
        <v>802</v>
      </c>
      <c r="L24" s="66"/>
    </row>
    <row r="25" spans="1:12" ht="15.95" customHeight="1" x14ac:dyDescent="0.25">
      <c r="A25" s="153"/>
      <c r="B25" s="32"/>
      <c r="C25" s="32"/>
      <c r="D25" s="32"/>
      <c r="E25" s="32"/>
      <c r="F25" s="32"/>
      <c r="G25" s="32"/>
      <c r="H25" s="32"/>
      <c r="I25" s="32"/>
      <c r="J25" s="506"/>
      <c r="K25" s="409"/>
      <c r="L25" s="66"/>
    </row>
    <row r="26" spans="1:12" ht="15.95" customHeight="1" x14ac:dyDescent="0.25">
      <c r="A26" s="153"/>
      <c r="B26" s="343" t="s">
        <v>256</v>
      </c>
      <c r="C26" s="42"/>
      <c r="D26" s="42"/>
      <c r="E26" s="42"/>
      <c r="F26" s="86"/>
      <c r="G26" s="86"/>
      <c r="H26" s="42"/>
      <c r="I26" s="42"/>
      <c r="J26" s="506"/>
      <c r="K26" s="409"/>
      <c r="L26" s="66"/>
    </row>
    <row r="27" spans="1:12" ht="15" customHeight="1" x14ac:dyDescent="0.25">
      <c r="A27" s="153"/>
      <c r="B27" s="42"/>
      <c r="C27" s="578" t="s">
        <v>482</v>
      </c>
      <c r="D27" s="513"/>
      <c r="E27" s="513"/>
      <c r="F27" s="314"/>
      <c r="G27" s="314"/>
      <c r="I27" s="314"/>
      <c r="J27" s="506"/>
      <c r="K27" s="409"/>
      <c r="L27" s="66"/>
    </row>
    <row r="28" spans="1:12" ht="15.95" customHeight="1" x14ac:dyDescent="0.25">
      <c r="A28" s="153"/>
      <c r="B28" s="42"/>
      <c r="C28" s="42"/>
      <c r="D28" s="42"/>
      <c r="E28" s="42"/>
      <c r="F28" s="508"/>
      <c r="G28" s="508"/>
      <c r="H28" s="42"/>
      <c r="I28" s="508"/>
      <c r="J28" s="506"/>
      <c r="K28" s="409"/>
      <c r="L28" s="66"/>
    </row>
    <row r="29" spans="1:12" ht="15.95" customHeight="1" x14ac:dyDescent="0.25">
      <c r="A29" s="153"/>
      <c r="B29" s="42"/>
      <c r="C29" s="505"/>
      <c r="D29" s="501"/>
      <c r="E29" s="502"/>
      <c r="F29" s="503"/>
      <c r="G29" s="504"/>
      <c r="H29" s="512" t="s">
        <v>257</v>
      </c>
      <c r="I29" s="505">
        <f>0.15*K12</f>
        <v>8376.6839999999993</v>
      </c>
      <c r="J29" s="506"/>
      <c r="K29" s="409">
        <f>ROUNDUP(I29,)</f>
        <v>8377</v>
      </c>
      <c r="L29" s="66"/>
    </row>
    <row r="30" spans="1:12" ht="16.5" customHeight="1" x14ac:dyDescent="0.25">
      <c r="A30" s="153"/>
      <c r="B30" s="42"/>
      <c r="C30" s="42"/>
      <c r="D30" s="42"/>
      <c r="E30" s="42"/>
      <c r="F30" s="42"/>
      <c r="G30" s="42"/>
      <c r="H30" s="42"/>
      <c r="I30" s="42"/>
      <c r="J30" s="506"/>
      <c r="K30" s="409"/>
      <c r="L30" s="66"/>
    </row>
    <row r="31" spans="1:12" ht="15.95" customHeight="1" x14ac:dyDescent="0.25">
      <c r="A31" s="153"/>
      <c r="B31" s="42"/>
      <c r="C31" s="42"/>
      <c r="D31" s="42"/>
      <c r="E31" s="42"/>
      <c r="F31" s="42"/>
      <c r="G31" s="42"/>
      <c r="H31" s="42"/>
      <c r="I31" s="42"/>
      <c r="J31" s="506"/>
      <c r="K31" s="409"/>
      <c r="L31" s="66"/>
    </row>
    <row r="32" spans="1:12" ht="15.95" customHeight="1" x14ac:dyDescent="0.25">
      <c r="A32" s="153"/>
      <c r="B32" s="39"/>
      <c r="C32" s="42"/>
      <c r="D32" s="42"/>
      <c r="E32" s="42"/>
      <c r="F32" s="42"/>
      <c r="G32" s="42"/>
      <c r="H32" s="42"/>
      <c r="I32" s="42"/>
      <c r="J32" s="506"/>
      <c r="K32" s="409"/>
      <c r="L32" s="66"/>
    </row>
    <row r="33" spans="1:12" ht="15.75" customHeight="1" x14ac:dyDescent="0.25">
      <c r="A33" s="153"/>
      <c r="B33" s="42"/>
      <c r="C33" s="42"/>
      <c r="D33" s="42"/>
      <c r="E33" s="42"/>
      <c r="F33" s="42"/>
      <c r="G33" s="42"/>
      <c r="H33" s="42"/>
      <c r="I33" s="42"/>
      <c r="J33" s="138"/>
      <c r="K33" s="409"/>
      <c r="L33" s="66"/>
    </row>
    <row r="34" spans="1:12" ht="15.95" customHeight="1" x14ac:dyDescent="0.25">
      <c r="A34" s="153"/>
      <c r="B34" s="42"/>
      <c r="C34" s="42"/>
      <c r="D34" s="42"/>
      <c r="E34" s="42"/>
      <c r="F34" s="42"/>
      <c r="G34" s="42"/>
      <c r="H34" s="42"/>
      <c r="I34" s="42"/>
      <c r="J34" s="138"/>
      <c r="K34" s="409"/>
      <c r="L34" s="66"/>
    </row>
    <row r="35" spans="1:12" ht="15.95" customHeight="1" x14ac:dyDescent="0.25">
      <c r="A35" s="153"/>
      <c r="B35" s="39"/>
      <c r="C35" s="42"/>
      <c r="D35" s="140"/>
      <c r="E35" s="39"/>
      <c r="F35" s="86"/>
      <c r="G35" s="43"/>
      <c r="H35" s="137"/>
      <c r="I35" s="137"/>
      <c r="J35" s="138"/>
      <c r="K35" s="409"/>
      <c r="L35" s="66"/>
    </row>
    <row r="36" spans="1:12" ht="15.95" customHeight="1" x14ac:dyDescent="0.25">
      <c r="A36" s="153"/>
      <c r="B36" s="39"/>
      <c r="C36" s="32"/>
      <c r="D36" s="32"/>
      <c r="E36" s="32"/>
      <c r="F36" s="32"/>
      <c r="G36" s="32"/>
      <c r="H36" s="32"/>
      <c r="I36" s="32"/>
      <c r="J36" s="36"/>
      <c r="K36" s="64"/>
      <c r="L36" s="66"/>
    </row>
    <row r="37" spans="1:12" ht="15.95" customHeight="1" thickBot="1" x14ac:dyDescent="0.3">
      <c r="A37" s="515"/>
      <c r="B37" s="848"/>
      <c r="C37" s="922"/>
      <c r="D37" s="850"/>
      <c r="E37" s="848"/>
      <c r="F37" s="923"/>
      <c r="G37" s="924"/>
      <c r="H37" s="925"/>
      <c r="I37" s="925"/>
      <c r="J37" s="926"/>
      <c r="K37" s="409"/>
      <c r="L37" s="66"/>
    </row>
    <row r="38" spans="1:12" ht="15.95" customHeight="1" thickBot="1" x14ac:dyDescent="0.3">
      <c r="A38" s="985" t="s">
        <v>211</v>
      </c>
      <c r="B38" s="987"/>
      <c r="C38" s="987"/>
      <c r="D38" s="987"/>
      <c r="E38" s="987"/>
      <c r="F38" s="987"/>
      <c r="G38" s="987"/>
      <c r="H38" s="987"/>
      <c r="I38" s="987"/>
      <c r="J38" s="988"/>
      <c r="K38" s="67">
        <f>SUM(K8:K37)</f>
        <v>65023.56</v>
      </c>
      <c r="L38" s="68"/>
    </row>
    <row r="39" spans="1:12" s="109" customFormat="1" ht="15" customHeight="1" thickBot="1" x14ac:dyDescent="0.3">
      <c r="A39" s="985" t="s">
        <v>12</v>
      </c>
      <c r="B39" s="987"/>
      <c r="C39" s="987"/>
      <c r="D39" s="987"/>
      <c r="E39" s="987"/>
      <c r="F39" s="987"/>
      <c r="G39" s="987"/>
      <c r="H39" s="987"/>
      <c r="I39" s="987"/>
      <c r="J39" s="988"/>
      <c r="K39" s="67"/>
      <c r="L39" s="68">
        <f>K38</f>
        <v>65023.56</v>
      </c>
    </row>
  </sheetData>
  <mergeCells count="8">
    <mergeCell ref="A38:J38"/>
    <mergeCell ref="A39:J39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5" fitToHeight="0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0"/>
  <sheetViews>
    <sheetView view="pageBreakPreview" zoomScaleNormal="100" zoomScaleSheetLayoutView="100" workbookViewId="0"/>
  </sheetViews>
  <sheetFormatPr defaultColWidth="2.875" defaultRowHeight="15" customHeight="1" x14ac:dyDescent="0.25"/>
  <cols>
    <col min="1" max="1" width="2.625" customWidth="1"/>
    <col min="2" max="2" width="8.75" customWidth="1"/>
    <col min="3" max="3" width="9" customWidth="1"/>
    <col min="4" max="4" width="10.25" customWidth="1"/>
    <col min="5" max="5" width="8.75" customWidth="1"/>
    <col min="6" max="6" width="7.875" customWidth="1"/>
    <col min="7" max="7" width="9.375" customWidth="1"/>
    <col min="8" max="8" width="10.75" customWidth="1"/>
    <col min="9" max="9" width="8.625" customWidth="1"/>
    <col min="10" max="10" width="8.25" customWidth="1"/>
    <col min="11" max="11" width="10.625" customWidth="1"/>
    <col min="12" max="12" width="10.875" customWidth="1"/>
  </cols>
  <sheetData>
    <row r="1" spans="1:13" ht="15" customHeight="1" x14ac:dyDescent="0.4">
      <c r="A1" s="100" t="s">
        <v>0</v>
      </c>
      <c r="B1" s="101"/>
      <c r="C1" s="102"/>
      <c r="D1" s="103" t="s">
        <v>2</v>
      </c>
      <c r="E1" s="143" t="s">
        <v>480</v>
      </c>
      <c r="F1" s="103" t="s">
        <v>4</v>
      </c>
      <c r="G1" s="104">
        <v>44235</v>
      </c>
      <c r="H1" s="103" t="s">
        <v>5</v>
      </c>
      <c r="I1" s="1000" t="s">
        <v>158</v>
      </c>
      <c r="J1" s="1001"/>
      <c r="K1" s="102"/>
      <c r="L1" s="105"/>
      <c r="M1" s="8"/>
    </row>
    <row r="2" spans="1:13" ht="15" customHeight="1" x14ac:dyDescent="0.4">
      <c r="A2" s="106" t="s">
        <v>1</v>
      </c>
      <c r="B2" s="95"/>
      <c r="C2" s="8"/>
      <c r="D2" s="2" t="s">
        <v>3</v>
      </c>
      <c r="E2" s="1" t="s">
        <v>184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  <c r="M2" s="8"/>
    </row>
    <row r="3" spans="1:13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  <c r="M3" s="8"/>
    </row>
    <row r="4" spans="1:13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3" ht="20.100000000000001" customHeight="1" x14ac:dyDescent="0.25">
      <c r="A5" s="144" t="s">
        <v>9</v>
      </c>
      <c r="B5" s="97"/>
      <c r="C5" s="1091" t="s">
        <v>157</v>
      </c>
      <c r="D5" s="1091"/>
      <c r="E5" s="1091"/>
      <c r="F5" s="1091"/>
      <c r="G5" s="1091"/>
      <c r="H5" s="1091"/>
      <c r="I5" s="1091"/>
      <c r="J5" s="1091"/>
      <c r="K5" s="97" t="s">
        <v>8</v>
      </c>
      <c r="L5" s="99" t="s">
        <v>58</v>
      </c>
    </row>
    <row r="6" spans="1:13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3" ht="15" customHeight="1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701" t="s">
        <v>11</v>
      </c>
      <c r="L7" s="63" t="s">
        <v>12</v>
      </c>
    </row>
    <row r="8" spans="1:13" ht="15.95" customHeight="1" x14ac:dyDescent="0.25">
      <c r="A8" s="57"/>
      <c r="B8" s="34"/>
      <c r="C8" s="34"/>
      <c r="D8" s="34"/>
      <c r="E8" s="34"/>
      <c r="F8" s="34"/>
      <c r="G8" s="34"/>
      <c r="H8" s="34"/>
      <c r="I8" s="7"/>
      <c r="J8" s="7"/>
      <c r="K8" s="6"/>
      <c r="L8" s="64"/>
    </row>
    <row r="9" spans="1:13" ht="15.95" customHeight="1" x14ac:dyDescent="0.25">
      <c r="A9" s="57"/>
      <c r="B9" s="62"/>
      <c r="C9" s="33"/>
      <c r="D9" s="33"/>
      <c r="E9" s="15"/>
      <c r="F9" s="31"/>
      <c r="G9" s="32"/>
      <c r="H9" s="18"/>
      <c r="I9" s="18"/>
      <c r="J9" s="36"/>
      <c r="K9" s="51"/>
      <c r="L9" s="65"/>
    </row>
    <row r="10" spans="1:13" ht="15.95" customHeight="1" x14ac:dyDescent="0.25">
      <c r="A10" s="57"/>
      <c r="B10" s="62" t="s">
        <v>226</v>
      </c>
      <c r="C10" s="187"/>
      <c r="D10" s="187"/>
      <c r="E10" s="10"/>
      <c r="F10" s="187"/>
      <c r="G10" s="187"/>
      <c r="H10" s="187"/>
      <c r="I10" s="187"/>
      <c r="J10" s="36"/>
      <c r="K10" s="51"/>
      <c r="L10" s="65"/>
    </row>
    <row r="11" spans="1:13" ht="15.95" customHeight="1" x14ac:dyDescent="0.25">
      <c r="A11" s="57"/>
      <c r="B11" s="15"/>
      <c r="C11" s="33"/>
      <c r="D11" s="33"/>
      <c r="E11" s="15"/>
      <c r="F11" s="31"/>
      <c r="G11" s="32"/>
      <c r="H11" s="18"/>
      <c r="I11" s="18"/>
      <c r="J11" s="36"/>
      <c r="K11" s="51"/>
      <c r="L11" s="65"/>
    </row>
    <row r="12" spans="1:13" ht="15.95" customHeight="1" x14ac:dyDescent="0.25">
      <c r="A12" s="57"/>
      <c r="B12" s="10"/>
      <c r="C12" s="56"/>
      <c r="D12" s="56"/>
      <c r="E12" s="10"/>
      <c r="F12" s="187"/>
      <c r="G12" s="187"/>
      <c r="H12" s="187"/>
      <c r="I12" s="187"/>
      <c r="J12" s="36"/>
      <c r="K12" s="51"/>
      <c r="L12" s="65"/>
    </row>
    <row r="13" spans="1:13" ht="15.95" customHeight="1" x14ac:dyDescent="0.25">
      <c r="A13" s="57"/>
      <c r="B13" s="10"/>
      <c r="C13" s="56"/>
      <c r="D13" s="56"/>
      <c r="E13" s="15"/>
      <c r="F13" s="31"/>
      <c r="G13" s="32"/>
      <c r="H13" s="18"/>
      <c r="I13" s="18"/>
      <c r="J13" s="36"/>
      <c r="K13" s="51"/>
      <c r="L13" s="65"/>
    </row>
    <row r="14" spans="1:13" ht="15.95" customHeight="1" x14ac:dyDescent="0.25">
      <c r="A14" s="57"/>
      <c r="B14" s="10"/>
      <c r="C14" s="56"/>
      <c r="D14" s="56"/>
      <c r="E14" s="10"/>
      <c r="F14" s="187"/>
      <c r="G14" s="187"/>
      <c r="H14" s="187"/>
      <c r="I14" s="187"/>
      <c r="J14" s="36"/>
      <c r="K14" s="51"/>
      <c r="L14" s="65"/>
    </row>
    <row r="15" spans="1:13" ht="15.95" customHeight="1" x14ac:dyDescent="0.25">
      <c r="A15" s="57"/>
      <c r="B15" s="10"/>
      <c r="C15" s="56"/>
      <c r="D15" s="56"/>
      <c r="E15" s="15"/>
      <c r="F15" s="31"/>
      <c r="G15" s="32"/>
      <c r="H15" s="18"/>
      <c r="I15" s="18"/>
      <c r="J15" s="36"/>
      <c r="K15" s="51"/>
      <c r="L15" s="65"/>
    </row>
    <row r="16" spans="1:13" ht="15.95" customHeight="1" x14ac:dyDescent="0.25">
      <c r="A16" s="57"/>
      <c r="B16" s="10"/>
      <c r="C16" s="56"/>
      <c r="D16" s="56"/>
      <c r="E16" s="15"/>
      <c r="F16" s="31"/>
      <c r="G16" s="32"/>
      <c r="H16" s="18"/>
      <c r="I16" s="18"/>
      <c r="J16" s="36"/>
      <c r="K16" s="51"/>
      <c r="L16" s="65"/>
    </row>
    <row r="17" spans="1:12" ht="15.95" customHeight="1" x14ac:dyDescent="0.25">
      <c r="A17" s="57"/>
      <c r="B17" s="10"/>
      <c r="C17" s="56"/>
      <c r="D17" s="56"/>
      <c r="E17" s="10"/>
      <c r="F17" s="187"/>
      <c r="G17" s="187"/>
      <c r="H17" s="187"/>
      <c r="I17" s="187"/>
      <c r="J17" s="36"/>
      <c r="K17" s="51"/>
      <c r="L17" s="65"/>
    </row>
    <row r="18" spans="1:12" ht="15.95" customHeight="1" x14ac:dyDescent="0.25">
      <c r="A18" s="57"/>
      <c r="B18" s="15"/>
      <c r="C18" s="33"/>
      <c r="D18" s="94"/>
      <c r="E18" s="15"/>
      <c r="F18" s="31"/>
      <c r="G18" s="32"/>
      <c r="H18" s="18"/>
      <c r="I18" s="18"/>
      <c r="J18" s="36"/>
      <c r="K18" s="131"/>
      <c r="L18" s="65"/>
    </row>
    <row r="19" spans="1:12" ht="15.95" customHeight="1" x14ac:dyDescent="0.25">
      <c r="A19" s="57"/>
      <c r="B19" s="10"/>
      <c r="C19" s="187"/>
      <c r="D19" s="187"/>
      <c r="E19" s="10"/>
      <c r="F19" s="187"/>
      <c r="G19" s="187"/>
      <c r="H19" s="187"/>
      <c r="I19" s="187"/>
      <c r="J19" s="36"/>
      <c r="K19" s="51"/>
      <c r="L19" s="65"/>
    </row>
    <row r="20" spans="1:12" ht="15.95" customHeight="1" x14ac:dyDescent="0.25">
      <c r="A20" s="57"/>
      <c r="B20" s="15"/>
      <c r="C20" s="33"/>
      <c r="D20" s="33"/>
      <c r="E20" s="15"/>
      <c r="F20" s="31"/>
      <c r="G20" s="32"/>
      <c r="H20" s="18"/>
      <c r="I20" s="18"/>
      <c r="J20" s="36"/>
      <c r="K20" s="51"/>
      <c r="L20" s="65"/>
    </row>
    <row r="21" spans="1:12" ht="15.95" customHeight="1" x14ac:dyDescent="0.25">
      <c r="A21" s="57"/>
      <c r="B21" s="62"/>
      <c r="C21" s="187"/>
      <c r="D21" s="187"/>
      <c r="E21" s="10"/>
      <c r="F21" s="187"/>
      <c r="G21" s="187"/>
      <c r="H21" s="187"/>
      <c r="I21" s="187"/>
      <c r="J21" s="36"/>
      <c r="K21" s="51"/>
      <c r="L21" s="65"/>
    </row>
    <row r="22" spans="1:12" ht="15.95" customHeight="1" x14ac:dyDescent="0.25">
      <c r="A22" s="57"/>
      <c r="B22" s="39"/>
      <c r="C22" s="42"/>
      <c r="D22" s="42"/>
      <c r="E22" s="15"/>
      <c r="F22" s="15"/>
      <c r="G22" s="15"/>
      <c r="H22" s="137"/>
      <c r="I22" s="137"/>
      <c r="J22" s="138"/>
      <c r="K22" s="112"/>
      <c r="L22" s="65"/>
    </row>
    <row r="23" spans="1:12" ht="15.95" customHeight="1" x14ac:dyDescent="0.25">
      <c r="A23" s="57"/>
      <c r="B23" s="139"/>
      <c r="C23" s="42"/>
      <c r="D23" s="42"/>
      <c r="E23" s="39"/>
      <c r="F23" s="140"/>
      <c r="G23" s="140"/>
      <c r="H23" s="42"/>
      <c r="I23" s="42"/>
      <c r="J23" s="138"/>
      <c r="K23" s="112"/>
      <c r="L23" s="65"/>
    </row>
    <row r="24" spans="1:12" ht="15.95" customHeight="1" x14ac:dyDescent="0.25">
      <c r="A24" s="57"/>
      <c r="B24" s="139"/>
      <c r="C24" s="42"/>
      <c r="D24" s="42"/>
      <c r="E24" s="39"/>
      <c r="F24" s="39"/>
      <c r="G24" s="140"/>
      <c r="H24" s="137"/>
      <c r="I24" s="137"/>
      <c r="J24" s="138"/>
      <c r="K24" s="112"/>
      <c r="L24" s="65"/>
    </row>
    <row r="25" spans="1:12" ht="15.95" customHeight="1" x14ac:dyDescent="0.25">
      <c r="A25" s="13"/>
      <c r="B25" s="139"/>
      <c r="C25" s="42"/>
      <c r="D25" s="42"/>
      <c r="E25" s="39"/>
      <c r="F25" s="33"/>
      <c r="G25" s="94"/>
      <c r="H25" s="42"/>
      <c r="I25" s="42"/>
      <c r="J25" s="138"/>
      <c r="K25" s="142"/>
      <c r="L25" s="65"/>
    </row>
    <row r="26" spans="1:12" ht="15.95" customHeight="1" x14ac:dyDescent="0.25">
      <c r="A26" s="13"/>
      <c r="B26" s="139"/>
      <c r="C26" s="42"/>
      <c r="D26" s="42"/>
      <c r="E26" s="39"/>
      <c r="F26" s="86"/>
      <c r="G26" s="43"/>
      <c r="H26" s="137"/>
      <c r="I26" s="137"/>
      <c r="J26" s="138"/>
      <c r="K26" s="112"/>
      <c r="L26" s="65"/>
    </row>
    <row r="27" spans="1:12" ht="15.95" customHeight="1" x14ac:dyDescent="0.25">
      <c r="A27" s="16"/>
      <c r="B27" s="39"/>
      <c r="C27" s="42"/>
      <c r="D27" s="42"/>
      <c r="E27" s="39"/>
      <c r="F27" s="42"/>
      <c r="G27" s="42"/>
      <c r="H27" s="42"/>
      <c r="I27" s="42"/>
      <c r="J27" s="138"/>
      <c r="K27" s="112"/>
      <c r="L27" s="65"/>
    </row>
    <row r="28" spans="1:12" ht="15.95" customHeight="1" x14ac:dyDescent="0.25">
      <c r="A28" s="16"/>
      <c r="B28" s="39"/>
      <c r="C28" s="42"/>
      <c r="D28" s="42"/>
      <c r="E28" s="39"/>
      <c r="F28" s="42"/>
      <c r="G28" s="42"/>
      <c r="H28" s="42"/>
      <c r="I28" s="42"/>
      <c r="J28" s="141"/>
      <c r="K28" s="112"/>
      <c r="L28" s="65"/>
    </row>
    <row r="29" spans="1:12" ht="15.95" customHeight="1" x14ac:dyDescent="0.25">
      <c r="A29" s="16"/>
      <c r="B29" s="39"/>
      <c r="C29" s="42"/>
      <c r="D29" s="42"/>
      <c r="E29" s="39"/>
      <c r="F29" s="42"/>
      <c r="G29" s="42"/>
      <c r="H29" s="42"/>
      <c r="I29" s="42"/>
      <c r="J29" s="141"/>
      <c r="K29" s="112"/>
      <c r="L29" s="65"/>
    </row>
    <row r="30" spans="1:12" ht="15.95" customHeight="1" x14ac:dyDescent="0.25">
      <c r="A30" s="16"/>
      <c r="B30" s="39"/>
      <c r="C30" s="42"/>
      <c r="D30" s="42"/>
      <c r="E30" s="39"/>
      <c r="F30" s="42"/>
      <c r="G30" s="42"/>
      <c r="H30" s="42"/>
      <c r="I30" s="42"/>
      <c r="J30" s="141"/>
      <c r="K30" s="112"/>
      <c r="L30" s="65"/>
    </row>
    <row r="31" spans="1:12" ht="15.95" customHeight="1" x14ac:dyDescent="0.25">
      <c r="A31" s="16"/>
      <c r="B31" s="39"/>
      <c r="C31" s="42"/>
      <c r="D31" s="42"/>
      <c r="E31" s="39"/>
      <c r="F31" s="42"/>
      <c r="G31" s="42"/>
      <c r="H31" s="42"/>
      <c r="I31" s="42"/>
      <c r="J31" s="141"/>
      <c r="K31" s="112"/>
      <c r="L31" s="65"/>
    </row>
    <row r="32" spans="1:12" ht="15.95" customHeight="1" x14ac:dyDescent="0.25">
      <c r="A32" s="13"/>
      <c r="B32" s="39"/>
      <c r="C32" s="42"/>
      <c r="D32" s="42"/>
      <c r="E32" s="39"/>
      <c r="F32" s="42"/>
      <c r="G32" s="42"/>
      <c r="H32" s="42"/>
      <c r="I32" s="42"/>
      <c r="J32" s="141"/>
      <c r="K32" s="112"/>
      <c r="L32" s="65"/>
    </row>
    <row r="33" spans="1:12" ht="15.95" customHeight="1" x14ac:dyDescent="0.25">
      <c r="A33" s="13"/>
      <c r="B33" s="10"/>
      <c r="C33" s="187"/>
      <c r="D33" s="187"/>
      <c r="E33" s="10"/>
      <c r="F33" s="187"/>
      <c r="G33" s="187"/>
      <c r="H33" s="187"/>
      <c r="I33" s="187"/>
      <c r="J33" s="30"/>
      <c r="K33" s="51"/>
      <c r="L33" s="65"/>
    </row>
    <row r="34" spans="1:12" ht="15.95" customHeight="1" x14ac:dyDescent="0.25">
      <c r="A34" s="13"/>
      <c r="B34" s="10"/>
      <c r="C34" s="187"/>
      <c r="D34" s="187"/>
      <c r="E34" s="10"/>
      <c r="F34" s="187"/>
      <c r="G34" s="187"/>
      <c r="H34" s="187"/>
      <c r="I34" s="187"/>
      <c r="J34" s="30"/>
      <c r="K34" s="51"/>
      <c r="L34" s="65"/>
    </row>
    <row r="35" spans="1:12" ht="15.95" customHeight="1" x14ac:dyDescent="0.25">
      <c r="A35" s="13"/>
      <c r="B35" s="32"/>
      <c r="C35" s="32"/>
      <c r="D35" s="32"/>
      <c r="E35" s="32"/>
      <c r="F35" s="32"/>
      <c r="G35" s="32"/>
      <c r="H35" s="32"/>
      <c r="I35" s="32"/>
      <c r="J35" s="30"/>
      <c r="K35" s="51"/>
      <c r="L35" s="65"/>
    </row>
    <row r="36" spans="1:12" ht="15.95" customHeight="1" x14ac:dyDescent="0.25">
      <c r="A36" s="13"/>
      <c r="B36" s="32"/>
      <c r="C36" s="32"/>
      <c r="D36" s="32"/>
      <c r="E36" s="32"/>
      <c r="F36" s="32"/>
      <c r="G36" s="32"/>
      <c r="H36" s="32"/>
      <c r="I36" s="32"/>
      <c r="J36" s="30"/>
      <c r="K36" s="51"/>
      <c r="L36" s="65"/>
    </row>
    <row r="37" spans="1:12" ht="15.95" customHeight="1" x14ac:dyDescent="0.25">
      <c r="A37" s="13"/>
      <c r="B37" s="10"/>
      <c r="C37" s="20"/>
      <c r="D37" s="11"/>
      <c r="E37" s="15"/>
      <c r="F37" s="15"/>
      <c r="G37" s="15"/>
      <c r="H37" s="12"/>
      <c r="I37" s="12"/>
      <c r="J37" s="30"/>
      <c r="K37" s="51"/>
      <c r="L37" s="65"/>
    </row>
    <row r="38" spans="1:12" ht="15.95" customHeight="1" x14ac:dyDescent="0.25">
      <c r="A38" s="13"/>
      <c r="B38" s="15"/>
      <c r="C38" s="33"/>
      <c r="D38" s="33"/>
      <c r="E38" s="15"/>
      <c r="F38" s="31"/>
      <c r="G38" s="32"/>
      <c r="H38" s="18"/>
      <c r="I38" s="18"/>
      <c r="J38" s="30"/>
      <c r="K38" s="51"/>
      <c r="L38" s="65"/>
    </row>
    <row r="39" spans="1:12" ht="15.95" customHeight="1" x14ac:dyDescent="0.25">
      <c r="A39" s="16"/>
      <c r="B39" s="10"/>
      <c r="C39" s="187"/>
      <c r="D39" s="187"/>
      <c r="E39" s="10"/>
      <c r="F39" s="187"/>
      <c r="G39" s="187"/>
      <c r="H39" s="187"/>
      <c r="I39" s="187"/>
      <c r="J39" s="30"/>
      <c r="K39" s="51"/>
      <c r="L39" s="65"/>
    </row>
    <row r="40" spans="1:12" ht="15.95" customHeight="1" x14ac:dyDescent="0.25">
      <c r="A40" s="13"/>
      <c r="B40" s="10"/>
      <c r="C40" s="187"/>
      <c r="D40" s="187"/>
      <c r="E40" s="10"/>
      <c r="F40" s="187"/>
      <c r="G40" s="187"/>
      <c r="H40" s="187"/>
      <c r="I40" s="187"/>
      <c r="J40" s="30"/>
      <c r="K40" s="51"/>
      <c r="L40" s="65"/>
    </row>
    <row r="41" spans="1:12" ht="15.95" customHeight="1" x14ac:dyDescent="0.25">
      <c r="A41" s="13"/>
      <c r="B41" s="10"/>
      <c r="C41" s="187"/>
      <c r="D41" s="187"/>
      <c r="E41" s="10"/>
      <c r="F41" s="187"/>
      <c r="G41" s="187"/>
      <c r="H41" s="187"/>
      <c r="I41" s="187"/>
      <c r="J41" s="30"/>
      <c r="K41" s="51"/>
      <c r="L41" s="65"/>
    </row>
    <row r="42" spans="1:12" ht="15.95" customHeight="1" x14ac:dyDescent="0.25">
      <c r="A42" s="13"/>
      <c r="B42" s="10"/>
      <c r="C42" s="187"/>
      <c r="D42" s="187"/>
      <c r="E42" s="10"/>
      <c r="F42" s="187"/>
      <c r="G42" s="187"/>
      <c r="H42" s="187"/>
      <c r="I42" s="187"/>
      <c r="J42" s="30"/>
      <c r="K42" s="51"/>
      <c r="L42" s="65"/>
    </row>
    <row r="43" spans="1:12" ht="15.95" customHeight="1" x14ac:dyDescent="0.25">
      <c r="A43" s="13"/>
      <c r="B43" s="10"/>
      <c r="C43" s="187"/>
      <c r="D43" s="187"/>
      <c r="E43" s="10"/>
      <c r="F43" s="187"/>
      <c r="G43" s="187"/>
      <c r="H43" s="187"/>
      <c r="I43" s="187"/>
      <c r="J43" s="30"/>
      <c r="K43" s="51"/>
      <c r="L43" s="65"/>
    </row>
    <row r="44" spans="1:12" ht="15.95" customHeight="1" x14ac:dyDescent="0.25">
      <c r="A44" s="13"/>
      <c r="B44" s="10"/>
      <c r="C44" s="20"/>
      <c r="D44" s="11"/>
      <c r="E44" s="10"/>
      <c r="F44" s="10"/>
      <c r="G44" s="10"/>
      <c r="H44" s="12"/>
      <c r="I44" s="10"/>
      <c r="J44" s="30"/>
      <c r="K44" s="51"/>
      <c r="L44" s="65"/>
    </row>
    <row r="45" spans="1:12" ht="15.95" customHeight="1" x14ac:dyDescent="0.25">
      <c r="A45" s="13"/>
      <c r="B45" s="10"/>
      <c r="C45" s="20"/>
      <c r="D45" s="11"/>
      <c r="E45" s="10"/>
      <c r="F45" s="10"/>
      <c r="G45" s="10"/>
      <c r="H45" s="12"/>
      <c r="I45" s="10"/>
      <c r="J45" s="30"/>
      <c r="K45" s="51"/>
      <c r="L45" s="65"/>
    </row>
    <row r="46" spans="1:12" ht="15.95" customHeight="1" x14ac:dyDescent="0.25">
      <c r="A46" s="13"/>
      <c r="B46" s="15"/>
      <c r="C46" s="15"/>
      <c r="D46" s="15"/>
      <c r="E46" s="11"/>
      <c r="F46" s="11"/>
      <c r="G46" s="10"/>
      <c r="H46" s="12"/>
      <c r="I46" s="10"/>
      <c r="J46" s="30"/>
      <c r="K46" s="51"/>
      <c r="L46" s="65"/>
    </row>
    <row r="47" spans="1:12" ht="15.95" customHeight="1" x14ac:dyDescent="0.25">
      <c r="A47" s="13"/>
      <c r="B47" s="15"/>
      <c r="C47" s="15"/>
      <c r="D47" s="15"/>
      <c r="E47" s="11"/>
      <c r="F47" s="11"/>
      <c r="G47" s="10"/>
      <c r="H47" s="12"/>
      <c r="I47" s="10"/>
      <c r="J47" s="30"/>
      <c r="K47" s="51"/>
      <c r="L47" s="65"/>
    </row>
    <row r="48" spans="1:12" ht="15.95" customHeight="1" x14ac:dyDescent="0.25">
      <c r="A48" s="13"/>
      <c r="B48" s="10"/>
      <c r="C48" s="20"/>
      <c r="D48" s="11"/>
      <c r="E48" s="10"/>
      <c r="F48" s="10"/>
      <c r="G48" s="10"/>
      <c r="H48" s="14"/>
      <c r="I48" s="10"/>
      <c r="J48" s="30"/>
      <c r="K48" s="51"/>
      <c r="L48" s="65"/>
    </row>
    <row r="49" spans="1:12" ht="15.95" customHeight="1" thickBot="1" x14ac:dyDescent="0.3">
      <c r="A49" s="84"/>
      <c r="B49" s="58"/>
      <c r="C49" s="22"/>
      <c r="D49" s="23"/>
      <c r="E49" s="24"/>
      <c r="F49" s="24"/>
      <c r="G49" s="24"/>
      <c r="H49" s="80"/>
      <c r="I49" s="24"/>
      <c r="J49" s="55"/>
      <c r="K49" s="29"/>
      <c r="L49" s="66"/>
    </row>
    <row r="50" spans="1:12" ht="15.95" customHeight="1" thickBot="1" x14ac:dyDescent="0.3">
      <c r="A50" s="985" t="s">
        <v>12</v>
      </c>
      <c r="B50" s="986"/>
      <c r="C50" s="987"/>
      <c r="D50" s="987"/>
      <c r="E50" s="987"/>
      <c r="F50" s="987"/>
      <c r="G50" s="987"/>
      <c r="H50" s="987"/>
      <c r="I50" s="987"/>
      <c r="J50" s="988"/>
      <c r="K50" s="67">
        <f>SUM(K8:K48)</f>
        <v>0</v>
      </c>
      <c r="L50" s="68">
        <f>'INTERMEDIATE FIELD PAINT'!L39</f>
        <v>65023.56</v>
      </c>
    </row>
  </sheetData>
  <mergeCells count="7">
    <mergeCell ref="A50:J50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0"/>
  <sheetViews>
    <sheetView view="pageBreakPreview" zoomScale="115" zoomScaleNormal="100" zoomScaleSheetLayoutView="115" workbookViewId="0"/>
  </sheetViews>
  <sheetFormatPr defaultColWidth="2.875" defaultRowHeight="15" customHeight="1" x14ac:dyDescent="0.25"/>
  <cols>
    <col min="1" max="1" width="2.625" customWidth="1"/>
    <col min="2" max="2" width="8.75" customWidth="1"/>
    <col min="3" max="3" width="9" customWidth="1"/>
    <col min="4" max="4" width="10.25" customWidth="1"/>
    <col min="5" max="5" width="8.75" customWidth="1"/>
    <col min="6" max="6" width="7.875" customWidth="1"/>
    <col min="7" max="7" width="9.375" customWidth="1"/>
    <col min="8" max="8" width="10.75" customWidth="1"/>
    <col min="9" max="9" width="8.625" customWidth="1"/>
    <col min="10" max="10" width="8.25" customWidth="1"/>
    <col min="11" max="11" width="10.625" customWidth="1"/>
    <col min="12" max="12" width="10.875" customWidth="1"/>
  </cols>
  <sheetData>
    <row r="1" spans="1:13" ht="15" customHeight="1" x14ac:dyDescent="0.4">
      <c r="A1" s="100" t="s">
        <v>0</v>
      </c>
      <c r="B1" s="101"/>
      <c r="C1" s="102"/>
      <c r="D1" s="103" t="s">
        <v>2</v>
      </c>
      <c r="E1" s="143" t="s">
        <v>480</v>
      </c>
      <c r="F1" s="103" t="s">
        <v>4</v>
      </c>
      <c r="G1" s="104">
        <v>44235</v>
      </c>
      <c r="H1" s="103" t="s">
        <v>5</v>
      </c>
      <c r="I1" s="1000" t="s">
        <v>288</v>
      </c>
      <c r="J1" s="1001"/>
      <c r="K1" s="102"/>
      <c r="L1" s="105"/>
      <c r="M1" s="8"/>
    </row>
    <row r="2" spans="1:13" ht="15" customHeight="1" x14ac:dyDescent="0.4">
      <c r="A2" s="106" t="s">
        <v>1</v>
      </c>
      <c r="B2" s="95"/>
      <c r="C2" s="8"/>
      <c r="D2" s="2" t="s">
        <v>3</v>
      </c>
      <c r="E2" s="1" t="s">
        <v>184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  <c r="M2" s="8"/>
    </row>
    <row r="3" spans="1:13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  <c r="M3" s="8"/>
    </row>
    <row r="4" spans="1:13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3" ht="20.100000000000001" customHeight="1" x14ac:dyDescent="0.25">
      <c r="A5" s="144" t="s">
        <v>9</v>
      </c>
      <c r="B5" s="97"/>
      <c r="C5" s="1091" t="s">
        <v>289</v>
      </c>
      <c r="D5" s="1091"/>
      <c r="E5" s="1091"/>
      <c r="F5" s="1091"/>
      <c r="G5" s="1091"/>
      <c r="H5" s="1091"/>
      <c r="I5" s="1091"/>
      <c r="J5" s="1091"/>
      <c r="K5" s="97" t="s">
        <v>8</v>
      </c>
      <c r="L5" s="99" t="s">
        <v>290</v>
      </c>
    </row>
    <row r="6" spans="1:13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3" ht="15" customHeight="1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701" t="s">
        <v>11</v>
      </c>
      <c r="L7" s="63" t="s">
        <v>12</v>
      </c>
    </row>
    <row r="8" spans="1:13" ht="15.95" customHeight="1" x14ac:dyDescent="0.25">
      <c r="A8" s="57"/>
      <c r="B8" s="34"/>
      <c r="C8" s="34"/>
      <c r="D8" s="34"/>
      <c r="E8" s="34"/>
      <c r="F8" s="34"/>
      <c r="G8" s="34"/>
      <c r="H8" s="34"/>
      <c r="I8" s="7"/>
      <c r="J8" s="7"/>
      <c r="K8" s="6"/>
      <c r="L8" s="64"/>
    </row>
    <row r="9" spans="1:13" ht="15.95" customHeight="1" x14ac:dyDescent="0.25">
      <c r="A9" s="57"/>
      <c r="B9" s="62"/>
      <c r="C9" s="33"/>
      <c r="D9" s="33"/>
      <c r="E9" s="15"/>
      <c r="F9" s="31"/>
      <c r="G9" s="32"/>
      <c r="H9" s="18"/>
      <c r="I9" s="18"/>
      <c r="J9" s="36"/>
      <c r="K9" s="51"/>
      <c r="L9" s="65"/>
    </row>
    <row r="10" spans="1:13" ht="15.95" customHeight="1" x14ac:dyDescent="0.25">
      <c r="A10" s="57"/>
      <c r="B10" s="139" t="s">
        <v>483</v>
      </c>
      <c r="C10" s="187"/>
      <c r="D10" s="187"/>
      <c r="E10" s="10"/>
      <c r="F10" s="187"/>
      <c r="G10" s="187"/>
      <c r="H10" s="187"/>
      <c r="I10" s="187"/>
      <c r="J10" s="36"/>
      <c r="K10" s="51"/>
      <c r="L10" s="65"/>
    </row>
    <row r="11" spans="1:13" ht="15.95" customHeight="1" x14ac:dyDescent="0.25">
      <c r="A11" s="57"/>
      <c r="B11" s="15"/>
      <c r="C11" s="33"/>
      <c r="D11" s="33"/>
      <c r="E11" s="15"/>
      <c r="F11" s="31"/>
      <c r="G11" s="32"/>
      <c r="H11" s="18"/>
      <c r="I11" s="18"/>
      <c r="J11" s="36"/>
      <c r="K11" s="51"/>
      <c r="L11" s="65"/>
    </row>
    <row r="12" spans="1:13" ht="15.95" customHeight="1" x14ac:dyDescent="0.25">
      <c r="A12" s="57"/>
      <c r="C12" s="56"/>
      <c r="D12" s="406" t="s">
        <v>484</v>
      </c>
      <c r="E12" s="10">
        <v>684.16</v>
      </c>
      <c r="F12" s="904" t="s">
        <v>116</v>
      </c>
      <c r="G12" s="187"/>
      <c r="H12" s="187"/>
      <c r="I12" s="187"/>
      <c r="J12" s="36"/>
      <c r="K12" s="51"/>
      <c r="L12" s="65"/>
    </row>
    <row r="13" spans="1:13" ht="15.95" customHeight="1" x14ac:dyDescent="0.25">
      <c r="A13" s="57"/>
      <c r="B13" s="10"/>
      <c r="C13" s="56"/>
      <c r="D13" s="56"/>
      <c r="E13" s="15"/>
      <c r="F13" s="31"/>
      <c r="G13" s="32"/>
      <c r="H13" s="18"/>
      <c r="I13" s="18"/>
      <c r="J13" s="36"/>
      <c r="K13" s="51"/>
      <c r="L13" s="65"/>
    </row>
    <row r="14" spans="1:13" ht="15.95" customHeight="1" x14ac:dyDescent="0.25">
      <c r="A14" s="57"/>
      <c r="B14" s="10"/>
      <c r="C14" s="56"/>
      <c r="D14" s="905" t="s">
        <v>485</v>
      </c>
      <c r="E14" s="10">
        <v>6</v>
      </c>
      <c r="F14" s="904" t="s">
        <v>486</v>
      </c>
      <c r="G14" s="187"/>
      <c r="H14" s="187"/>
      <c r="I14" s="187"/>
      <c r="J14" s="36"/>
      <c r="K14" s="51"/>
      <c r="L14" s="65"/>
    </row>
    <row r="15" spans="1:13" ht="15.95" customHeight="1" x14ac:dyDescent="0.25">
      <c r="A15" s="57"/>
      <c r="B15" s="10"/>
      <c r="C15" s="56"/>
      <c r="D15" s="56"/>
      <c r="E15" s="15"/>
      <c r="F15" s="31"/>
      <c r="G15" s="32"/>
      <c r="H15" s="18"/>
      <c r="I15" s="18"/>
      <c r="J15" s="36"/>
      <c r="K15" s="51"/>
      <c r="L15" s="65"/>
    </row>
    <row r="16" spans="1:13" ht="15.95" customHeight="1" x14ac:dyDescent="0.25">
      <c r="A16" s="57"/>
      <c r="B16" s="10"/>
      <c r="C16" s="56"/>
      <c r="D16" s="906" t="s">
        <v>487</v>
      </c>
      <c r="E16" s="140">
        <f>E12*E14*1</f>
        <v>4104.96</v>
      </c>
      <c r="F16" s="31"/>
      <c r="G16" s="32"/>
      <c r="H16" s="18"/>
      <c r="I16" s="18"/>
      <c r="J16" s="36"/>
      <c r="K16" s="51"/>
      <c r="L16" s="65"/>
    </row>
    <row r="17" spans="1:12" ht="15.95" customHeight="1" x14ac:dyDescent="0.25">
      <c r="A17" s="57"/>
      <c r="B17" s="10"/>
      <c r="C17" s="56"/>
      <c r="D17" s="56"/>
      <c r="E17" s="10"/>
      <c r="F17" s="187"/>
      <c r="G17" s="187"/>
      <c r="H17" s="187"/>
      <c r="I17" s="187"/>
      <c r="J17" s="36"/>
      <c r="K17" s="51"/>
      <c r="L17" s="65"/>
    </row>
    <row r="18" spans="1:12" ht="15.95" customHeight="1" x14ac:dyDescent="0.25">
      <c r="A18" s="57"/>
      <c r="B18" s="15"/>
      <c r="C18" s="33"/>
      <c r="D18" s="906" t="s">
        <v>488</v>
      </c>
      <c r="E18" s="85">
        <f>E16/60</f>
        <v>68.415999999999997</v>
      </c>
      <c r="F18" s="31"/>
      <c r="G18" s="32"/>
      <c r="H18" s="18"/>
      <c r="I18" s="18"/>
      <c r="J18" s="36"/>
      <c r="K18" s="85">
        <f>E18</f>
        <v>68.415999999999997</v>
      </c>
      <c r="L18" s="65"/>
    </row>
    <row r="19" spans="1:12" ht="15.95" customHeight="1" x14ac:dyDescent="0.25">
      <c r="A19" s="57"/>
      <c r="B19" s="10"/>
      <c r="C19" s="187"/>
      <c r="D19" s="187"/>
      <c r="E19" s="10"/>
      <c r="F19" s="187"/>
      <c r="G19" s="187"/>
      <c r="H19" s="187"/>
      <c r="I19" s="187"/>
      <c r="J19" s="36"/>
      <c r="K19" s="51"/>
      <c r="L19" s="65"/>
    </row>
    <row r="20" spans="1:12" ht="15.95" customHeight="1" x14ac:dyDescent="0.25">
      <c r="A20" s="57"/>
      <c r="B20" s="15"/>
      <c r="C20" s="33"/>
      <c r="D20" s="33"/>
      <c r="E20" s="15"/>
      <c r="F20" s="31"/>
      <c r="G20" s="32"/>
      <c r="H20" s="18"/>
      <c r="I20" s="18"/>
      <c r="J20" s="36"/>
      <c r="K20" s="51"/>
      <c r="L20" s="65"/>
    </row>
    <row r="21" spans="1:12" ht="15.95" customHeight="1" x14ac:dyDescent="0.25">
      <c r="A21" s="57"/>
      <c r="B21" s="62"/>
      <c r="C21" s="187"/>
      <c r="D21" s="187"/>
      <c r="E21" s="10"/>
      <c r="F21" s="187"/>
      <c r="G21" s="187"/>
      <c r="H21" s="187"/>
      <c r="I21" s="187"/>
      <c r="J21" s="36"/>
      <c r="K21" s="51"/>
      <c r="L21" s="65"/>
    </row>
    <row r="22" spans="1:12" ht="15.95" customHeight="1" x14ac:dyDescent="0.25">
      <c r="A22" s="57"/>
      <c r="B22" s="39"/>
      <c r="C22" s="42"/>
      <c r="D22" s="42"/>
      <c r="E22" s="15"/>
      <c r="F22" s="15"/>
      <c r="G22" s="15"/>
      <c r="H22" s="137"/>
      <c r="I22" s="137"/>
      <c r="J22" s="138"/>
      <c r="K22" s="112"/>
      <c r="L22" s="65"/>
    </row>
    <row r="23" spans="1:12" ht="15.95" customHeight="1" x14ac:dyDescent="0.25">
      <c r="A23" s="57"/>
      <c r="B23" s="139"/>
      <c r="C23" s="42"/>
      <c r="D23" s="42"/>
      <c r="E23" s="39"/>
      <c r="F23" s="140"/>
      <c r="G23" s="140"/>
      <c r="H23" s="42"/>
      <c r="I23" s="42"/>
      <c r="J23" s="138"/>
      <c r="K23" s="112"/>
      <c r="L23" s="65"/>
    </row>
    <row r="24" spans="1:12" ht="15.95" customHeight="1" x14ac:dyDescent="0.25">
      <c r="A24" s="57"/>
      <c r="B24" s="139"/>
      <c r="C24" s="42"/>
      <c r="D24" s="42"/>
      <c r="E24" s="39"/>
      <c r="F24" s="39"/>
      <c r="G24" s="140"/>
      <c r="H24" s="137"/>
      <c r="I24" s="137"/>
      <c r="J24" s="138"/>
      <c r="K24" s="112"/>
      <c r="L24" s="65"/>
    </row>
    <row r="25" spans="1:12" ht="15.95" customHeight="1" x14ac:dyDescent="0.25">
      <c r="A25" s="13"/>
      <c r="B25" s="139"/>
      <c r="C25" s="42"/>
      <c r="D25" s="42"/>
      <c r="E25" s="39"/>
      <c r="F25" s="33"/>
      <c r="G25" s="94"/>
      <c r="H25" s="42"/>
      <c r="I25" s="42"/>
      <c r="J25" s="138"/>
      <c r="K25" s="142"/>
      <c r="L25" s="65"/>
    </row>
    <row r="26" spans="1:12" ht="15.95" customHeight="1" x14ac:dyDescent="0.25">
      <c r="A26" s="13"/>
      <c r="B26" s="139"/>
      <c r="C26" s="42"/>
      <c r="D26" s="42"/>
      <c r="E26" s="39"/>
      <c r="F26" s="86"/>
      <c r="G26" s="43"/>
      <c r="H26" s="137"/>
      <c r="I26" s="137"/>
      <c r="J26" s="138"/>
      <c r="K26" s="112"/>
      <c r="L26" s="65"/>
    </row>
    <row r="27" spans="1:12" ht="15.95" customHeight="1" x14ac:dyDescent="0.25">
      <c r="A27" s="16"/>
      <c r="B27" s="39"/>
      <c r="C27" s="42"/>
      <c r="D27" s="42"/>
      <c r="E27" s="39"/>
      <c r="F27" s="42"/>
      <c r="G27" s="42"/>
      <c r="H27" s="42"/>
      <c r="I27" s="42"/>
      <c r="J27" s="138"/>
      <c r="K27" s="112"/>
      <c r="L27" s="65"/>
    </row>
    <row r="28" spans="1:12" ht="15.95" customHeight="1" x14ac:dyDescent="0.25">
      <c r="A28" s="16"/>
      <c r="B28" s="39"/>
      <c r="C28" s="42"/>
      <c r="D28" s="42"/>
      <c r="E28" s="39"/>
      <c r="F28" s="42"/>
      <c r="G28" s="42"/>
      <c r="H28" s="42"/>
      <c r="I28" s="42"/>
      <c r="J28" s="141"/>
      <c r="K28" s="112"/>
      <c r="L28" s="65"/>
    </row>
    <row r="29" spans="1:12" ht="15.95" customHeight="1" x14ac:dyDescent="0.25">
      <c r="A29" s="16"/>
      <c r="B29" s="39"/>
      <c r="C29" s="42"/>
      <c r="D29" s="42"/>
      <c r="E29" s="39"/>
      <c r="F29" s="42"/>
      <c r="G29" s="42"/>
      <c r="H29" s="42"/>
      <c r="I29" s="42"/>
      <c r="J29" s="141"/>
      <c r="K29" s="112"/>
      <c r="L29" s="65"/>
    </row>
    <row r="30" spans="1:12" ht="15.95" customHeight="1" x14ac:dyDescent="0.25">
      <c r="A30" s="16"/>
      <c r="B30" s="39"/>
      <c r="C30" s="42"/>
      <c r="D30" s="42"/>
      <c r="E30" s="39"/>
      <c r="F30" s="42"/>
      <c r="G30" s="42"/>
      <c r="H30" s="42"/>
      <c r="I30" s="42"/>
      <c r="J30" s="141"/>
      <c r="K30" s="112"/>
      <c r="L30" s="65"/>
    </row>
    <row r="31" spans="1:12" ht="15.95" customHeight="1" x14ac:dyDescent="0.25">
      <c r="A31" s="16"/>
      <c r="B31" s="39"/>
      <c r="C31" s="42"/>
      <c r="D31" s="42"/>
      <c r="E31" s="39"/>
      <c r="F31" s="42"/>
      <c r="G31" s="42"/>
      <c r="H31" s="42"/>
      <c r="I31" s="42"/>
      <c r="J31" s="141"/>
      <c r="K31" s="112"/>
      <c r="L31" s="65"/>
    </row>
    <row r="32" spans="1:12" ht="15.95" customHeight="1" x14ac:dyDescent="0.25">
      <c r="A32" s="13"/>
      <c r="B32" s="39"/>
      <c r="C32" s="42"/>
      <c r="D32" s="42"/>
      <c r="E32" s="39"/>
      <c r="F32" s="42"/>
      <c r="G32" s="42"/>
      <c r="H32" s="42"/>
      <c r="I32" s="42"/>
      <c r="J32" s="141"/>
      <c r="K32" s="112"/>
      <c r="L32" s="65"/>
    </row>
    <row r="33" spans="1:12" ht="15.95" customHeight="1" x14ac:dyDescent="0.25">
      <c r="A33" s="13"/>
      <c r="B33" s="10"/>
      <c r="C33" s="187"/>
      <c r="D33" s="187"/>
      <c r="E33" s="10"/>
      <c r="F33" s="187"/>
      <c r="G33" s="187"/>
      <c r="H33" s="187"/>
      <c r="I33" s="187"/>
      <c r="J33" s="30"/>
      <c r="K33" s="51"/>
      <c r="L33" s="65"/>
    </row>
    <row r="34" spans="1:12" ht="15.95" customHeight="1" x14ac:dyDescent="0.25">
      <c r="A34" s="13"/>
      <c r="B34" s="10"/>
      <c r="C34" s="187"/>
      <c r="D34" s="187"/>
      <c r="E34" s="10"/>
      <c r="F34" s="187"/>
      <c r="G34" s="187"/>
      <c r="H34" s="187"/>
      <c r="I34" s="187"/>
      <c r="J34" s="30"/>
      <c r="K34" s="51"/>
      <c r="L34" s="65"/>
    </row>
    <row r="35" spans="1:12" ht="15.95" customHeight="1" x14ac:dyDescent="0.25">
      <c r="A35" s="13"/>
      <c r="B35" s="32"/>
      <c r="C35" s="32"/>
      <c r="D35" s="32"/>
      <c r="E35" s="32"/>
      <c r="F35" s="32"/>
      <c r="G35" s="32"/>
      <c r="H35" s="32"/>
      <c r="I35" s="32"/>
      <c r="J35" s="30"/>
      <c r="K35" s="51"/>
      <c r="L35" s="65"/>
    </row>
    <row r="36" spans="1:12" ht="15.95" customHeight="1" x14ac:dyDescent="0.25">
      <c r="A36" s="13"/>
      <c r="B36" s="32"/>
      <c r="C36" s="32"/>
      <c r="D36" s="32"/>
      <c r="E36" s="32"/>
      <c r="F36" s="32"/>
      <c r="G36" s="32"/>
      <c r="H36" s="32"/>
      <c r="I36" s="32"/>
      <c r="J36" s="30"/>
      <c r="K36" s="51"/>
      <c r="L36" s="65"/>
    </row>
    <row r="37" spans="1:12" ht="15.95" customHeight="1" x14ac:dyDescent="0.25">
      <c r="A37" s="13"/>
      <c r="B37" s="10"/>
      <c r="C37" s="20"/>
      <c r="D37" s="11"/>
      <c r="E37" s="15"/>
      <c r="F37" s="15"/>
      <c r="G37" s="15"/>
      <c r="H37" s="12"/>
      <c r="I37" s="12"/>
      <c r="J37" s="30"/>
      <c r="K37" s="51"/>
      <c r="L37" s="65"/>
    </row>
    <row r="38" spans="1:12" ht="15.95" customHeight="1" x14ac:dyDescent="0.25">
      <c r="A38" s="13"/>
      <c r="B38" s="15"/>
      <c r="C38" s="33"/>
      <c r="D38" s="33"/>
      <c r="E38" s="15"/>
      <c r="F38" s="31"/>
      <c r="G38" s="32"/>
      <c r="H38" s="18"/>
      <c r="I38" s="18"/>
      <c r="J38" s="30"/>
      <c r="K38" s="51"/>
      <c r="L38" s="65"/>
    </row>
    <row r="39" spans="1:12" ht="15.95" customHeight="1" x14ac:dyDescent="0.25">
      <c r="A39" s="16"/>
      <c r="B39" s="10"/>
      <c r="C39" s="187"/>
      <c r="D39" s="187"/>
      <c r="E39" s="10"/>
      <c r="F39" s="187"/>
      <c r="G39" s="187"/>
      <c r="H39" s="187"/>
      <c r="I39" s="187"/>
      <c r="J39" s="30"/>
      <c r="K39" s="51"/>
      <c r="L39" s="65"/>
    </row>
    <row r="40" spans="1:12" ht="15.95" customHeight="1" x14ac:dyDescent="0.25">
      <c r="A40" s="13"/>
      <c r="B40" s="10"/>
      <c r="C40" s="187"/>
      <c r="D40" s="187"/>
      <c r="E40" s="10"/>
      <c r="F40" s="187"/>
      <c r="G40" s="187"/>
      <c r="H40" s="187"/>
      <c r="I40" s="187"/>
      <c r="J40" s="30"/>
      <c r="K40" s="51"/>
      <c r="L40" s="65"/>
    </row>
    <row r="41" spans="1:12" ht="15.95" customHeight="1" x14ac:dyDescent="0.25">
      <c r="A41" s="13"/>
      <c r="B41" s="10"/>
      <c r="C41" s="187"/>
      <c r="D41" s="187"/>
      <c r="E41" s="10"/>
      <c r="F41" s="187"/>
      <c r="G41" s="187"/>
      <c r="H41" s="187"/>
      <c r="I41" s="187"/>
      <c r="J41" s="30"/>
      <c r="K41" s="51"/>
      <c r="L41" s="65"/>
    </row>
    <row r="42" spans="1:12" ht="15.95" customHeight="1" x14ac:dyDescent="0.25">
      <c r="A42" s="13"/>
      <c r="B42" s="10"/>
      <c r="C42" s="187"/>
      <c r="D42" s="187"/>
      <c r="E42" s="10"/>
      <c r="F42" s="187"/>
      <c r="G42" s="187"/>
      <c r="H42" s="187"/>
      <c r="I42" s="187"/>
      <c r="J42" s="30"/>
      <c r="K42" s="51"/>
      <c r="L42" s="65"/>
    </row>
    <row r="43" spans="1:12" ht="15.95" customHeight="1" x14ac:dyDescent="0.25">
      <c r="A43" s="13"/>
      <c r="B43" s="10"/>
      <c r="C43" s="187"/>
      <c r="D43" s="187"/>
      <c r="E43" s="10"/>
      <c r="F43" s="187"/>
      <c r="G43" s="187"/>
      <c r="H43" s="187"/>
      <c r="I43" s="187"/>
      <c r="J43" s="30"/>
      <c r="K43" s="51"/>
      <c r="L43" s="65"/>
    </row>
    <row r="44" spans="1:12" ht="15.95" customHeight="1" x14ac:dyDescent="0.25">
      <c r="A44" s="13"/>
      <c r="B44" s="10"/>
      <c r="C44" s="20"/>
      <c r="D44" s="11"/>
      <c r="E44" s="10"/>
      <c r="F44" s="10"/>
      <c r="G44" s="10"/>
      <c r="H44" s="12"/>
      <c r="I44" s="10"/>
      <c r="J44" s="30"/>
      <c r="K44" s="51"/>
      <c r="L44" s="65"/>
    </row>
    <row r="45" spans="1:12" ht="15.95" customHeight="1" x14ac:dyDescent="0.25">
      <c r="A45" s="13"/>
      <c r="B45" s="10"/>
      <c r="C45" s="20"/>
      <c r="D45" s="11"/>
      <c r="E45" s="10"/>
      <c r="F45" s="10"/>
      <c r="G45" s="10"/>
      <c r="H45" s="12"/>
      <c r="I45" s="10"/>
      <c r="J45" s="30"/>
      <c r="K45" s="51"/>
      <c r="L45" s="65"/>
    </row>
    <row r="46" spans="1:12" ht="15.95" customHeight="1" x14ac:dyDescent="0.25">
      <c r="A46" s="13"/>
      <c r="B46" s="15"/>
      <c r="C46" s="15"/>
      <c r="D46" s="15"/>
      <c r="E46" s="11"/>
      <c r="F46" s="11"/>
      <c r="G46" s="10"/>
      <c r="H46" s="12"/>
      <c r="I46" s="10"/>
      <c r="J46" s="30"/>
      <c r="K46" s="51"/>
      <c r="L46" s="65"/>
    </row>
    <row r="47" spans="1:12" ht="15.95" customHeight="1" x14ac:dyDescent="0.25">
      <c r="A47" s="13"/>
      <c r="B47" s="15"/>
      <c r="C47" s="15"/>
      <c r="D47" s="15"/>
      <c r="E47" s="11"/>
      <c r="F47" s="11"/>
      <c r="G47" s="10"/>
      <c r="H47" s="12"/>
      <c r="I47" s="10"/>
      <c r="J47" s="30"/>
      <c r="K47" s="51"/>
      <c r="L47" s="65"/>
    </row>
    <row r="48" spans="1:12" ht="15.95" customHeight="1" x14ac:dyDescent="0.25">
      <c r="A48" s="13"/>
      <c r="B48" s="10"/>
      <c r="C48" s="20"/>
      <c r="D48" s="11"/>
      <c r="E48" s="10"/>
      <c r="F48" s="10"/>
      <c r="G48" s="10"/>
      <c r="H48" s="14"/>
      <c r="I48" s="10"/>
      <c r="J48" s="30"/>
      <c r="K48" s="51"/>
      <c r="L48" s="65"/>
    </row>
    <row r="49" spans="1:12" ht="15.95" customHeight="1" thickBot="1" x14ac:dyDescent="0.3">
      <c r="A49" s="84"/>
      <c r="B49" s="58"/>
      <c r="C49" s="22"/>
      <c r="D49" s="23"/>
      <c r="E49" s="24"/>
      <c r="F49" s="24"/>
      <c r="G49" s="24"/>
      <c r="H49" s="80"/>
      <c r="I49" s="24"/>
      <c r="J49" s="55"/>
      <c r="K49" s="29"/>
      <c r="L49" s="66"/>
    </row>
    <row r="50" spans="1:12" ht="15.95" customHeight="1" thickBot="1" x14ac:dyDescent="0.3">
      <c r="A50" s="985" t="s">
        <v>12</v>
      </c>
      <c r="B50" s="986"/>
      <c r="C50" s="987"/>
      <c r="D50" s="987"/>
      <c r="E50" s="987"/>
      <c r="F50" s="987"/>
      <c r="G50" s="987"/>
      <c r="H50" s="987"/>
      <c r="I50" s="987"/>
      <c r="J50" s="988"/>
      <c r="K50" s="907">
        <f>K18</f>
        <v>68.415999999999997</v>
      </c>
      <c r="L50" s="68">
        <f>ROUNDUP(K50,0)</f>
        <v>69</v>
      </c>
    </row>
  </sheetData>
  <mergeCells count="7">
    <mergeCell ref="A50:J50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0"/>
  <sheetViews>
    <sheetView view="pageBreakPreview" zoomScale="115" zoomScaleNormal="100" zoomScaleSheetLayoutView="115" workbookViewId="0"/>
  </sheetViews>
  <sheetFormatPr defaultColWidth="2.875" defaultRowHeight="15" customHeight="1" x14ac:dyDescent="0.25"/>
  <cols>
    <col min="1" max="1" width="2.625" customWidth="1"/>
    <col min="2" max="2" width="8.75" customWidth="1"/>
    <col min="3" max="3" width="9" customWidth="1"/>
    <col min="4" max="4" width="10.25" customWidth="1"/>
    <col min="5" max="5" width="8.75" customWidth="1"/>
    <col min="6" max="6" width="7.875" customWidth="1"/>
    <col min="7" max="7" width="9.375" customWidth="1"/>
    <col min="8" max="8" width="10.75" customWidth="1"/>
    <col min="9" max="9" width="8.625" customWidth="1"/>
    <col min="10" max="10" width="8.25" customWidth="1"/>
    <col min="11" max="11" width="10.625" customWidth="1"/>
    <col min="12" max="12" width="10.875" customWidth="1"/>
  </cols>
  <sheetData>
    <row r="1" spans="1:13" ht="15" customHeight="1" x14ac:dyDescent="0.4">
      <c r="A1" s="100" t="s">
        <v>0</v>
      </c>
      <c r="B1" s="101"/>
      <c r="C1" s="102"/>
      <c r="D1" s="103" t="s">
        <v>2</v>
      </c>
      <c r="E1" s="143" t="s">
        <v>480</v>
      </c>
      <c r="F1" s="103" t="s">
        <v>4</v>
      </c>
      <c r="G1" s="104">
        <v>44235</v>
      </c>
      <c r="H1" s="103" t="s">
        <v>5</v>
      </c>
      <c r="I1" s="1000" t="s">
        <v>292</v>
      </c>
      <c r="J1" s="1001"/>
      <c r="K1" s="102"/>
      <c r="L1" s="105"/>
      <c r="M1" s="8"/>
    </row>
    <row r="2" spans="1:13" ht="15" customHeight="1" x14ac:dyDescent="0.4">
      <c r="A2" s="106" t="s">
        <v>1</v>
      </c>
      <c r="B2" s="95"/>
      <c r="C2" s="8"/>
      <c r="D2" s="2" t="s">
        <v>3</v>
      </c>
      <c r="E2" s="1" t="s">
        <v>184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  <c r="M2" s="8"/>
    </row>
    <row r="3" spans="1:13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  <c r="M3" s="8"/>
    </row>
    <row r="4" spans="1:13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3" ht="20.100000000000001" customHeight="1" x14ac:dyDescent="0.25">
      <c r="A5" s="144" t="s">
        <v>9</v>
      </c>
      <c r="B5" s="97"/>
      <c r="C5" s="1091" t="s">
        <v>291</v>
      </c>
      <c r="D5" s="1091"/>
      <c r="E5" s="1091"/>
      <c r="F5" s="1091"/>
      <c r="G5" s="1091"/>
      <c r="H5" s="1091"/>
      <c r="I5" s="1091"/>
      <c r="J5" s="1091"/>
      <c r="K5" s="97" t="s">
        <v>8</v>
      </c>
      <c r="L5" s="99" t="s">
        <v>45</v>
      </c>
    </row>
    <row r="6" spans="1:13" ht="20.100000000000001" customHeight="1" thickBot="1" x14ac:dyDescent="0.3">
      <c r="A6" s="110"/>
      <c r="B6" s="27"/>
      <c r="C6" s="27"/>
      <c r="D6" s="27"/>
      <c r="E6" s="27"/>
      <c r="F6" s="27"/>
      <c r="G6" s="27"/>
      <c r="H6" s="27"/>
      <c r="I6" s="27"/>
      <c r="J6" s="27"/>
      <c r="K6" s="27"/>
      <c r="L6" s="132"/>
    </row>
    <row r="7" spans="1:13" ht="15" customHeight="1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701" t="s">
        <v>11</v>
      </c>
      <c r="L7" s="63" t="s">
        <v>12</v>
      </c>
    </row>
    <row r="8" spans="1:13" ht="15.95" customHeight="1" x14ac:dyDescent="0.25">
      <c r="A8" s="57"/>
      <c r="B8" s="34"/>
      <c r="C8" s="34"/>
      <c r="D8" s="34"/>
      <c r="E8" s="34"/>
      <c r="F8" s="34"/>
      <c r="G8" s="34"/>
      <c r="H8" s="34"/>
      <c r="I8" s="7"/>
      <c r="J8" s="7"/>
      <c r="K8" s="6"/>
      <c r="L8" s="64"/>
    </row>
    <row r="9" spans="1:13" ht="15.95" customHeight="1" x14ac:dyDescent="0.25">
      <c r="A9" s="57"/>
      <c r="B9" s="62"/>
      <c r="C9" s="33"/>
      <c r="D9" s="33"/>
      <c r="E9" s="15"/>
      <c r="F9" s="31"/>
      <c r="G9" s="32"/>
      <c r="H9" s="18"/>
      <c r="I9" s="18"/>
      <c r="J9" s="36"/>
      <c r="K9" s="51"/>
      <c r="L9" s="65"/>
    </row>
    <row r="10" spans="1:13" ht="15.95" customHeight="1" x14ac:dyDescent="0.25">
      <c r="A10" s="57"/>
      <c r="B10" s="139" t="s">
        <v>489</v>
      </c>
      <c r="C10" s="187"/>
      <c r="D10" s="187"/>
      <c r="E10" s="10"/>
      <c r="F10" s="187"/>
      <c r="G10" s="187"/>
      <c r="H10" s="187"/>
      <c r="I10" s="187"/>
      <c r="J10" s="36"/>
      <c r="K10" s="51"/>
      <c r="L10" s="65"/>
    </row>
    <row r="11" spans="1:13" ht="15.95" customHeight="1" x14ac:dyDescent="0.25">
      <c r="A11" s="57"/>
      <c r="B11" s="139" t="s">
        <v>490</v>
      </c>
      <c r="C11" s="33"/>
      <c r="D11" s="33"/>
      <c r="E11" s="15"/>
      <c r="F11" s="31"/>
      <c r="G11" s="32"/>
      <c r="H11" s="18"/>
      <c r="I11" s="18"/>
      <c r="J11" s="36"/>
      <c r="K11" s="51"/>
      <c r="L11" s="65"/>
    </row>
    <row r="12" spans="1:13" ht="15.95" customHeight="1" x14ac:dyDescent="0.25">
      <c r="A12" s="57"/>
      <c r="B12" s="10"/>
      <c r="C12" s="56"/>
      <c r="D12" s="56"/>
      <c r="E12" s="10"/>
      <c r="F12" s="187"/>
      <c r="G12" s="187"/>
      <c r="H12" s="187"/>
      <c r="I12" s="187"/>
      <c r="J12" s="36"/>
      <c r="K12" s="51"/>
      <c r="L12" s="65"/>
    </row>
    <row r="13" spans="1:13" ht="15.95" customHeight="1" x14ac:dyDescent="0.25">
      <c r="A13" s="57"/>
      <c r="B13" s="10"/>
      <c r="C13" s="56"/>
      <c r="D13" s="406" t="s">
        <v>484</v>
      </c>
      <c r="E13" s="10">
        <v>684.16</v>
      </c>
      <c r="F13" s="904" t="s">
        <v>116</v>
      </c>
      <c r="G13" s="187"/>
      <c r="H13" s="187"/>
      <c r="I13" s="187"/>
      <c r="J13" s="36"/>
      <c r="K13" s="51"/>
      <c r="L13" s="65"/>
    </row>
    <row r="14" spans="1:13" ht="15.95" customHeight="1" x14ac:dyDescent="0.25">
      <c r="A14" s="57"/>
      <c r="B14" s="10"/>
      <c r="C14" s="56"/>
      <c r="D14" s="56"/>
      <c r="E14" s="15"/>
      <c r="F14" s="31"/>
      <c r="G14" s="32"/>
      <c r="H14" s="18"/>
      <c r="I14" s="18"/>
      <c r="J14" s="36"/>
      <c r="K14" s="51"/>
      <c r="L14" s="65"/>
    </row>
    <row r="15" spans="1:13" ht="15.95" customHeight="1" x14ac:dyDescent="0.25">
      <c r="A15" s="57"/>
      <c r="B15" s="10"/>
      <c r="C15" s="56"/>
      <c r="D15" s="905" t="s">
        <v>485</v>
      </c>
      <c r="E15" s="10">
        <v>6</v>
      </c>
      <c r="F15" s="904" t="s">
        <v>486</v>
      </c>
      <c r="G15" s="187"/>
      <c r="H15" s="187"/>
      <c r="I15" s="187"/>
      <c r="J15" s="36"/>
      <c r="K15" s="51"/>
      <c r="L15" s="65"/>
    </row>
    <row r="16" spans="1:13" ht="15.95" customHeight="1" x14ac:dyDescent="0.25">
      <c r="A16" s="57"/>
      <c r="B16" s="10"/>
      <c r="C16" s="56"/>
      <c r="D16" s="56"/>
      <c r="E16" s="15"/>
      <c r="F16" s="31"/>
      <c r="G16" s="32"/>
      <c r="H16" s="18"/>
      <c r="I16" s="18"/>
      <c r="J16" s="36"/>
      <c r="K16" s="51"/>
      <c r="L16" s="65"/>
    </row>
    <row r="17" spans="1:12" ht="15.95" customHeight="1" x14ac:dyDescent="0.25">
      <c r="A17" s="57"/>
      <c r="B17" s="10"/>
      <c r="C17" s="56"/>
      <c r="D17" s="906" t="s">
        <v>491</v>
      </c>
      <c r="E17" s="140">
        <f>E13*E15</f>
        <v>4104.96</v>
      </c>
      <c r="F17" s="31"/>
      <c r="G17" s="32"/>
      <c r="H17" s="18"/>
      <c r="I17" s="18"/>
      <c r="J17" s="36"/>
      <c r="K17" s="51"/>
      <c r="L17" s="65"/>
    </row>
    <row r="18" spans="1:12" ht="15.95" customHeight="1" x14ac:dyDescent="0.25">
      <c r="A18" s="57"/>
      <c r="B18" s="15"/>
      <c r="C18" s="33"/>
      <c r="D18" s="56"/>
      <c r="E18" s="10"/>
      <c r="F18" s="187"/>
      <c r="G18" s="187"/>
      <c r="H18" s="187"/>
      <c r="I18" s="187"/>
      <c r="J18" s="36"/>
      <c r="K18" s="51"/>
      <c r="L18" s="65"/>
    </row>
    <row r="19" spans="1:12" ht="15.95" customHeight="1" x14ac:dyDescent="0.25">
      <c r="A19" s="57"/>
      <c r="B19" s="10"/>
      <c r="C19" s="187"/>
      <c r="D19" s="906" t="s">
        <v>492</v>
      </c>
      <c r="E19" s="85">
        <f>E17/150</f>
        <v>27.366399999999999</v>
      </c>
      <c r="F19" s="31"/>
      <c r="G19" s="32"/>
      <c r="H19" s="18"/>
      <c r="I19" s="18"/>
      <c r="J19" s="36"/>
      <c r="K19" s="85">
        <f>E19</f>
        <v>27.366399999999999</v>
      </c>
      <c r="L19" s="65"/>
    </row>
    <row r="20" spans="1:12" ht="15.95" customHeight="1" x14ac:dyDescent="0.25">
      <c r="A20" s="57"/>
      <c r="B20" s="15"/>
      <c r="C20" s="33"/>
      <c r="D20" s="33"/>
      <c r="E20" s="15"/>
      <c r="F20" s="31"/>
      <c r="G20" s="32"/>
      <c r="H20" s="18"/>
      <c r="I20" s="18"/>
      <c r="J20" s="36"/>
      <c r="K20" s="51"/>
      <c r="L20" s="65"/>
    </row>
    <row r="21" spans="1:12" ht="15.95" customHeight="1" x14ac:dyDescent="0.25">
      <c r="A21" s="57"/>
      <c r="B21" s="62"/>
      <c r="C21" s="187"/>
      <c r="D21" s="906" t="s">
        <v>493</v>
      </c>
      <c r="E21" s="85">
        <f>(0.05*E17)/150</f>
        <v>1.3683200000000002</v>
      </c>
      <c r="F21" s="31"/>
      <c r="G21" s="32"/>
      <c r="H21" s="18"/>
      <c r="I21" s="18"/>
      <c r="J21" s="36"/>
      <c r="K21" s="85">
        <f>E21</f>
        <v>1.3683200000000002</v>
      </c>
      <c r="L21" s="65"/>
    </row>
    <row r="22" spans="1:12" ht="15.95" customHeight="1" x14ac:dyDescent="0.25">
      <c r="A22" s="57"/>
      <c r="B22" s="39"/>
      <c r="C22" s="42"/>
      <c r="D22" s="42"/>
      <c r="E22" s="15"/>
      <c r="F22" s="15"/>
      <c r="G22" s="15"/>
      <c r="H22" s="137"/>
      <c r="I22" s="137"/>
      <c r="J22" s="138"/>
      <c r="K22" s="112"/>
      <c r="L22" s="65"/>
    </row>
    <row r="23" spans="1:12" ht="15.95" customHeight="1" x14ac:dyDescent="0.25">
      <c r="A23" s="57"/>
      <c r="B23" s="139"/>
      <c r="C23" s="42"/>
      <c r="D23" s="42"/>
      <c r="E23" s="39"/>
      <c r="F23" s="140"/>
      <c r="G23" s="140"/>
      <c r="H23" s="42"/>
      <c r="I23" s="42"/>
      <c r="J23" s="138"/>
      <c r="K23" s="112"/>
      <c r="L23" s="65"/>
    </row>
    <row r="24" spans="1:12" ht="15.95" customHeight="1" x14ac:dyDescent="0.25">
      <c r="A24" s="57"/>
      <c r="B24" s="139"/>
      <c r="C24" s="42"/>
      <c r="D24" s="42"/>
      <c r="E24" s="39"/>
      <c r="F24" s="39"/>
      <c r="G24" s="140"/>
      <c r="H24" s="137"/>
      <c r="I24" s="137"/>
      <c r="J24" s="138"/>
      <c r="K24" s="112"/>
      <c r="L24" s="65"/>
    </row>
    <row r="25" spans="1:12" ht="15.95" customHeight="1" x14ac:dyDescent="0.25">
      <c r="A25" s="13"/>
      <c r="B25" s="139"/>
      <c r="C25" s="42"/>
      <c r="D25" s="42"/>
      <c r="E25" s="39"/>
      <c r="F25" s="33"/>
      <c r="G25" s="94"/>
      <c r="H25" s="42"/>
      <c r="I25" s="42"/>
      <c r="J25" s="138"/>
      <c r="K25" s="142"/>
      <c r="L25" s="65"/>
    </row>
    <row r="26" spans="1:12" ht="15.95" customHeight="1" x14ac:dyDescent="0.25">
      <c r="A26" s="13"/>
      <c r="B26" s="139"/>
      <c r="C26" s="42"/>
      <c r="D26" s="42"/>
      <c r="E26" s="39"/>
      <c r="F26" s="86"/>
      <c r="G26" s="43"/>
      <c r="H26" s="137"/>
      <c r="I26" s="137"/>
      <c r="J26" s="138"/>
      <c r="K26" s="112"/>
      <c r="L26" s="65"/>
    </row>
    <row r="27" spans="1:12" ht="15.95" customHeight="1" x14ac:dyDescent="0.25">
      <c r="A27" s="16"/>
      <c r="B27" s="39"/>
      <c r="C27" s="42"/>
      <c r="D27" s="42"/>
      <c r="E27" s="39"/>
      <c r="F27" s="42"/>
      <c r="G27" s="42"/>
      <c r="H27" s="42"/>
      <c r="I27" s="42"/>
      <c r="J27" s="138"/>
      <c r="K27" s="112"/>
      <c r="L27" s="65"/>
    </row>
    <row r="28" spans="1:12" ht="15.95" customHeight="1" x14ac:dyDescent="0.25">
      <c r="A28" s="16"/>
      <c r="B28" s="39"/>
      <c r="C28" s="42"/>
      <c r="D28" s="42"/>
      <c r="E28" s="39"/>
      <c r="F28" s="42"/>
      <c r="G28" s="42"/>
      <c r="H28" s="42"/>
      <c r="I28" s="42"/>
      <c r="J28" s="141"/>
      <c r="K28" s="112"/>
      <c r="L28" s="65"/>
    </row>
    <row r="29" spans="1:12" ht="15.95" customHeight="1" x14ac:dyDescent="0.25">
      <c r="A29" s="16"/>
      <c r="B29" s="39"/>
      <c r="C29" s="42"/>
      <c r="D29" s="42"/>
      <c r="E29" s="39"/>
      <c r="F29" s="42"/>
      <c r="G29" s="42"/>
      <c r="H29" s="42"/>
      <c r="I29" s="42"/>
      <c r="J29" s="141"/>
      <c r="K29" s="112"/>
      <c r="L29" s="65"/>
    </row>
    <row r="30" spans="1:12" ht="15.95" customHeight="1" x14ac:dyDescent="0.25">
      <c r="A30" s="16"/>
      <c r="B30" s="39"/>
      <c r="C30" s="42"/>
      <c r="D30" s="42"/>
      <c r="E30" s="39"/>
      <c r="F30" s="42"/>
      <c r="G30" s="42"/>
      <c r="H30" s="42"/>
      <c r="I30" s="42"/>
      <c r="J30" s="141"/>
      <c r="K30" s="112"/>
      <c r="L30" s="65"/>
    </row>
    <row r="31" spans="1:12" ht="15.95" customHeight="1" x14ac:dyDescent="0.25">
      <c r="A31" s="16"/>
      <c r="B31" s="39"/>
      <c r="C31" s="42"/>
      <c r="D31" s="42"/>
      <c r="E31" s="39"/>
      <c r="F31" s="42"/>
      <c r="G31" s="42"/>
      <c r="H31" s="42"/>
      <c r="I31" s="42"/>
      <c r="J31" s="141"/>
      <c r="K31" s="112"/>
      <c r="L31" s="65"/>
    </row>
    <row r="32" spans="1:12" ht="15.95" customHeight="1" x14ac:dyDescent="0.25">
      <c r="A32" s="13"/>
      <c r="B32" s="39"/>
      <c r="C32" s="42"/>
      <c r="D32" s="42"/>
      <c r="E32" s="39"/>
      <c r="F32" s="42"/>
      <c r="G32" s="42"/>
      <c r="H32" s="42"/>
      <c r="I32" s="42"/>
      <c r="J32" s="141"/>
      <c r="K32" s="112"/>
      <c r="L32" s="65"/>
    </row>
    <row r="33" spans="1:12" ht="15.95" customHeight="1" x14ac:dyDescent="0.25">
      <c r="A33" s="13"/>
      <c r="B33" s="10"/>
      <c r="C33" s="187"/>
      <c r="D33" s="187"/>
      <c r="E33" s="10"/>
      <c r="F33" s="187"/>
      <c r="G33" s="187"/>
      <c r="H33" s="187"/>
      <c r="I33" s="187"/>
      <c r="J33" s="30"/>
      <c r="K33" s="51"/>
      <c r="L33" s="65"/>
    </row>
    <row r="34" spans="1:12" ht="15.95" customHeight="1" x14ac:dyDescent="0.25">
      <c r="A34" s="13"/>
      <c r="B34" s="10"/>
      <c r="C34" s="187"/>
      <c r="D34" s="187"/>
      <c r="E34" s="10"/>
      <c r="F34" s="187"/>
      <c r="G34" s="187"/>
      <c r="H34" s="187"/>
      <c r="I34" s="187"/>
      <c r="J34" s="30"/>
      <c r="K34" s="51"/>
      <c r="L34" s="65"/>
    </row>
    <row r="35" spans="1:12" ht="15.95" customHeight="1" x14ac:dyDescent="0.25">
      <c r="A35" s="13"/>
      <c r="B35" s="32"/>
      <c r="C35" s="32"/>
      <c r="D35" s="32"/>
      <c r="E35" s="32"/>
      <c r="F35" s="32"/>
      <c r="G35" s="32"/>
      <c r="H35" s="32"/>
      <c r="I35" s="32"/>
      <c r="J35" s="30"/>
      <c r="K35" s="51"/>
      <c r="L35" s="65"/>
    </row>
    <row r="36" spans="1:12" ht="15.95" customHeight="1" x14ac:dyDescent="0.25">
      <c r="A36" s="13"/>
      <c r="B36" s="32"/>
      <c r="C36" s="32"/>
      <c r="D36" s="32"/>
      <c r="E36" s="32"/>
      <c r="F36" s="32"/>
      <c r="G36" s="32"/>
      <c r="H36" s="32"/>
      <c r="I36" s="32"/>
      <c r="J36" s="30"/>
      <c r="K36" s="51"/>
      <c r="L36" s="65"/>
    </row>
    <row r="37" spans="1:12" ht="15.95" customHeight="1" x14ac:dyDescent="0.25">
      <c r="A37" s="13"/>
      <c r="B37" s="10"/>
      <c r="C37" s="20"/>
      <c r="D37" s="11"/>
      <c r="E37" s="15"/>
      <c r="F37" s="15"/>
      <c r="G37" s="15"/>
      <c r="H37" s="12"/>
      <c r="I37" s="12"/>
      <c r="J37" s="30"/>
      <c r="K37" s="51"/>
      <c r="L37" s="65"/>
    </row>
    <row r="38" spans="1:12" ht="15.95" customHeight="1" x14ac:dyDescent="0.25">
      <c r="A38" s="13"/>
      <c r="B38" s="15"/>
      <c r="C38" s="33"/>
      <c r="D38" s="33"/>
      <c r="E38" s="15"/>
      <c r="F38" s="31"/>
      <c r="G38" s="32"/>
      <c r="H38" s="18"/>
      <c r="I38" s="18"/>
      <c r="J38" s="30"/>
      <c r="K38" s="51"/>
      <c r="L38" s="65"/>
    </row>
    <row r="39" spans="1:12" ht="15.95" customHeight="1" x14ac:dyDescent="0.25">
      <c r="A39" s="16"/>
      <c r="B39" s="10"/>
      <c r="C39" s="187"/>
      <c r="D39" s="187"/>
      <c r="E39" s="10"/>
      <c r="F39" s="187"/>
      <c r="G39" s="187"/>
      <c r="H39" s="187"/>
      <c r="I39" s="187"/>
      <c r="J39" s="30"/>
      <c r="K39" s="51"/>
      <c r="L39" s="65"/>
    </row>
    <row r="40" spans="1:12" ht="15.95" customHeight="1" x14ac:dyDescent="0.25">
      <c r="A40" s="13"/>
      <c r="B40" s="10"/>
      <c r="C40" s="187"/>
      <c r="D40" s="187"/>
      <c r="E40" s="10"/>
      <c r="F40" s="187"/>
      <c r="G40" s="187"/>
      <c r="H40" s="187"/>
      <c r="I40" s="187"/>
      <c r="J40" s="30"/>
      <c r="K40" s="51"/>
      <c r="L40" s="65"/>
    </row>
    <row r="41" spans="1:12" ht="15.95" customHeight="1" x14ac:dyDescent="0.25">
      <c r="A41" s="13"/>
      <c r="B41" s="10"/>
      <c r="C41" s="187"/>
      <c r="D41" s="187"/>
      <c r="E41" s="10"/>
      <c r="F41" s="187"/>
      <c r="G41" s="187"/>
      <c r="H41" s="187"/>
      <c r="I41" s="187"/>
      <c r="J41" s="30"/>
      <c r="K41" s="51"/>
      <c r="L41" s="65"/>
    </row>
    <row r="42" spans="1:12" ht="15.95" customHeight="1" x14ac:dyDescent="0.25">
      <c r="A42" s="13"/>
      <c r="B42" s="10"/>
      <c r="C42" s="187"/>
      <c r="D42" s="187"/>
      <c r="E42" s="10"/>
      <c r="F42" s="187"/>
      <c r="G42" s="187"/>
      <c r="H42" s="187"/>
      <c r="I42" s="187"/>
      <c r="J42" s="30"/>
      <c r="K42" s="51"/>
      <c r="L42" s="65"/>
    </row>
    <row r="43" spans="1:12" ht="15.95" customHeight="1" x14ac:dyDescent="0.25">
      <c r="A43" s="13"/>
      <c r="B43" s="10"/>
      <c r="C43" s="187"/>
      <c r="D43" s="187"/>
      <c r="E43" s="10"/>
      <c r="F43" s="187"/>
      <c r="G43" s="187"/>
      <c r="H43" s="187"/>
      <c r="I43" s="187"/>
      <c r="J43" s="30"/>
      <c r="K43" s="51"/>
      <c r="L43" s="65"/>
    </row>
    <row r="44" spans="1:12" ht="15.95" customHeight="1" x14ac:dyDescent="0.25">
      <c r="A44" s="13"/>
      <c r="B44" s="10"/>
      <c r="C44" s="20"/>
      <c r="D44" s="11"/>
      <c r="E44" s="10"/>
      <c r="F44" s="10"/>
      <c r="G44" s="10"/>
      <c r="H44" s="12"/>
      <c r="I44" s="10"/>
      <c r="J44" s="30"/>
      <c r="K44" s="51"/>
      <c r="L44" s="65"/>
    </row>
    <row r="45" spans="1:12" ht="15.95" customHeight="1" x14ac:dyDescent="0.25">
      <c r="A45" s="13"/>
      <c r="B45" s="10"/>
      <c r="C45" s="20"/>
      <c r="D45" s="11"/>
      <c r="E45" s="10"/>
      <c r="F45" s="10"/>
      <c r="G45" s="10"/>
      <c r="H45" s="12"/>
      <c r="I45" s="10"/>
      <c r="J45" s="30"/>
      <c r="K45" s="51"/>
      <c r="L45" s="65"/>
    </row>
    <row r="46" spans="1:12" ht="15.95" customHeight="1" x14ac:dyDescent="0.25">
      <c r="A46" s="13"/>
      <c r="B46" s="15"/>
      <c r="C46" s="15"/>
      <c r="D46" s="15"/>
      <c r="E46" s="11"/>
      <c r="F46" s="11"/>
      <c r="G46" s="10"/>
      <c r="H46" s="12"/>
      <c r="I46" s="10"/>
      <c r="J46" s="30"/>
      <c r="K46" s="51"/>
      <c r="L46" s="65"/>
    </row>
    <row r="47" spans="1:12" ht="15.95" customHeight="1" x14ac:dyDescent="0.25">
      <c r="A47" s="13"/>
      <c r="B47" s="15"/>
      <c r="C47" s="15"/>
      <c r="D47" s="15"/>
      <c r="E47" s="11"/>
      <c r="F47" s="11"/>
      <c r="G47" s="10"/>
      <c r="H47" s="12"/>
      <c r="I47" s="10"/>
      <c r="J47" s="30"/>
      <c r="K47" s="51"/>
      <c r="L47" s="65"/>
    </row>
    <row r="48" spans="1:12" ht="15.95" customHeight="1" x14ac:dyDescent="0.25">
      <c r="A48" s="13"/>
      <c r="B48" s="10"/>
      <c r="C48" s="20"/>
      <c r="D48" s="11"/>
      <c r="E48" s="10"/>
      <c r="F48" s="10"/>
      <c r="G48" s="10"/>
      <c r="H48" s="14"/>
      <c r="I48" s="10"/>
      <c r="J48" s="30"/>
      <c r="K48" s="51"/>
      <c r="L48" s="65"/>
    </row>
    <row r="49" spans="1:12" ht="15.95" customHeight="1" thickBot="1" x14ac:dyDescent="0.3">
      <c r="A49" s="84"/>
      <c r="B49" s="58"/>
      <c r="C49" s="22"/>
      <c r="D49" s="23"/>
      <c r="E49" s="24"/>
      <c r="F49" s="24"/>
      <c r="G49" s="24"/>
      <c r="H49" s="80"/>
      <c r="I49" s="24"/>
      <c r="J49" s="55"/>
      <c r="K49" s="29"/>
      <c r="L49" s="66"/>
    </row>
    <row r="50" spans="1:12" ht="15.95" customHeight="1" thickBot="1" x14ac:dyDescent="0.3">
      <c r="A50" s="985" t="s">
        <v>12</v>
      </c>
      <c r="B50" s="986"/>
      <c r="C50" s="987"/>
      <c r="D50" s="987"/>
      <c r="E50" s="987"/>
      <c r="F50" s="987"/>
      <c r="G50" s="987"/>
      <c r="H50" s="987"/>
      <c r="I50" s="987"/>
      <c r="J50" s="988"/>
      <c r="K50" s="908">
        <f>K19+K21</f>
        <v>28.734719999999999</v>
      </c>
      <c r="L50" s="68">
        <f>K50</f>
        <v>28.734719999999999</v>
      </c>
    </row>
  </sheetData>
  <mergeCells count="7">
    <mergeCell ref="A50:J50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9"/>
  <sheetViews>
    <sheetView showWhiteSpace="0" view="pageBreakPreview" zoomScale="115" zoomScaleNormal="115" zoomScaleSheetLayoutView="115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522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523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37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368" t="s">
        <v>11</v>
      </c>
      <c r="L7" s="63" t="s">
        <v>12</v>
      </c>
    </row>
    <row r="8" spans="1:12" ht="15.95" customHeight="1" x14ac:dyDescent="0.25">
      <c r="A8" s="248"/>
      <c r="B8" s="223"/>
      <c r="C8" s="232"/>
      <c r="D8" s="213"/>
      <c r="E8" s="224"/>
      <c r="F8" s="224"/>
      <c r="G8" s="226"/>
      <c r="H8" s="224"/>
      <c r="I8" s="236"/>
      <c r="J8" s="222"/>
      <c r="K8" s="823"/>
      <c r="L8" s="231"/>
    </row>
    <row r="9" spans="1:12" ht="15.95" customHeight="1" x14ac:dyDescent="0.25">
      <c r="A9" s="227"/>
      <c r="B9" s="235"/>
      <c r="C9" s="232"/>
      <c r="D9" s="249"/>
      <c r="E9" s="224"/>
      <c r="F9" s="224"/>
      <c r="G9" s="226"/>
      <c r="H9" s="224"/>
      <c r="I9" s="236"/>
      <c r="J9" s="222"/>
      <c r="K9" s="242"/>
      <c r="L9" s="219"/>
    </row>
    <row r="10" spans="1:12" ht="15.95" customHeight="1" x14ac:dyDescent="0.25">
      <c r="A10" s="337"/>
      <c r="B10" s="302"/>
      <c r="C10" s="325"/>
      <c r="D10" s="124"/>
      <c r="E10" s="125"/>
      <c r="F10" s="125"/>
      <c r="G10" s="126"/>
      <c r="H10" s="357"/>
      <c r="I10" s="358"/>
      <c r="J10" s="127"/>
      <c r="K10" s="310"/>
      <c r="L10" s="351"/>
    </row>
    <row r="11" spans="1:12" ht="16.5" customHeight="1" x14ac:dyDescent="0.25">
      <c r="A11" s="337"/>
      <c r="B11" s="359" t="s">
        <v>17</v>
      </c>
      <c r="C11" s="334"/>
      <c r="D11" s="334"/>
      <c r="E11" s="360"/>
      <c r="F11" s="360"/>
      <c r="G11" s="334"/>
      <c r="H11" s="334"/>
      <c r="I11" s="318"/>
      <c r="J11" s="127"/>
      <c r="K11" s="310"/>
      <c r="L11" s="351"/>
    </row>
    <row r="12" spans="1:12" ht="15.95" customHeight="1" x14ac:dyDescent="0.25">
      <c r="A12" s="337"/>
      <c r="B12" s="361"/>
      <c r="C12" s="362"/>
      <c r="D12" s="334"/>
      <c r="E12" s="334"/>
      <c r="F12" s="334"/>
      <c r="G12" s="334"/>
      <c r="H12" s="334"/>
      <c r="I12" s="318"/>
      <c r="J12" s="127"/>
      <c r="K12" s="310"/>
      <c r="L12" s="351"/>
    </row>
    <row r="13" spans="1:12" ht="15.95" customHeight="1" x14ac:dyDescent="0.25">
      <c r="A13" s="337"/>
      <c r="B13" s="362" t="s">
        <v>147</v>
      </c>
      <c r="C13" s="362">
        <v>74.150000000000006</v>
      </c>
      <c r="D13" s="362" t="s">
        <v>148</v>
      </c>
      <c r="E13" s="362"/>
      <c r="F13" s="362"/>
      <c r="G13" s="363"/>
      <c r="H13" s="364"/>
      <c r="I13" s="318"/>
      <c r="J13" s="127"/>
      <c r="K13" s="310">
        <f>C13</f>
        <v>74.150000000000006</v>
      </c>
      <c r="L13" s="351"/>
    </row>
    <row r="14" spans="1:12" ht="15.95" customHeight="1" x14ac:dyDescent="0.25">
      <c r="A14" s="337"/>
      <c r="B14" s="362"/>
      <c r="C14" s="362"/>
      <c r="D14" s="362"/>
      <c r="E14" s="362"/>
      <c r="F14" s="362"/>
      <c r="G14" s="363"/>
      <c r="H14" s="363"/>
      <c r="I14" s="318"/>
      <c r="J14" s="127"/>
      <c r="K14" s="310"/>
      <c r="L14" s="351"/>
    </row>
    <row r="15" spans="1:12" ht="15.95" customHeight="1" x14ac:dyDescent="0.25">
      <c r="A15" s="337"/>
      <c r="B15" s="302"/>
      <c r="C15" s="360"/>
      <c r="D15" s="334"/>
      <c r="E15" s="362"/>
      <c r="F15" s="362"/>
      <c r="G15" s="364"/>
      <c r="H15" s="364"/>
      <c r="I15" s="318"/>
      <c r="J15" s="127"/>
      <c r="K15" s="310"/>
      <c r="L15" s="351"/>
    </row>
    <row r="16" spans="1:12" ht="15.75" customHeight="1" x14ac:dyDescent="0.25">
      <c r="A16" s="337"/>
      <c r="B16" s="359" t="s">
        <v>18</v>
      </c>
      <c r="C16" s="334"/>
      <c r="D16" s="334"/>
      <c r="E16" s="362"/>
      <c r="F16" s="362"/>
      <c r="G16" s="365"/>
      <c r="H16" s="365"/>
      <c r="I16" s="256"/>
      <c r="J16" s="127"/>
      <c r="K16" s="310"/>
      <c r="L16" s="351"/>
    </row>
    <row r="17" spans="1:12" ht="15.75" customHeight="1" x14ac:dyDescent="0.25">
      <c r="A17" s="337"/>
      <c r="B17" s="362"/>
      <c r="C17" s="362"/>
      <c r="D17" s="362"/>
      <c r="E17" s="362"/>
      <c r="F17" s="362"/>
      <c r="G17" s="363"/>
      <c r="H17" s="364"/>
      <c r="I17" s="318"/>
      <c r="J17" s="127"/>
      <c r="K17" s="310"/>
      <c r="L17" s="351"/>
    </row>
    <row r="18" spans="1:12" ht="15.95" customHeight="1" x14ac:dyDescent="0.25">
      <c r="A18" s="337"/>
      <c r="B18" s="362" t="s">
        <v>147</v>
      </c>
      <c r="C18" s="362">
        <v>78.94</v>
      </c>
      <c r="D18" s="362" t="s">
        <v>148</v>
      </c>
      <c r="E18" s="362"/>
      <c r="F18" s="362"/>
      <c r="G18" s="363"/>
      <c r="H18" s="364"/>
      <c r="I18" s="318"/>
      <c r="J18" s="127"/>
      <c r="K18" s="310">
        <f>C18</f>
        <v>78.94</v>
      </c>
      <c r="L18" s="351"/>
    </row>
    <row r="19" spans="1:12" ht="15.95" customHeight="1" x14ac:dyDescent="0.25">
      <c r="A19" s="337"/>
      <c r="B19" s="302"/>
      <c r="C19" s="360"/>
      <c r="D19" s="334"/>
      <c r="E19" s="362"/>
      <c r="F19" s="362"/>
      <c r="G19" s="364"/>
      <c r="H19" s="364"/>
      <c r="I19" s="318"/>
      <c r="J19" s="127"/>
      <c r="K19" s="310"/>
      <c r="L19" s="351"/>
    </row>
    <row r="20" spans="1:12" ht="15.95" customHeight="1" x14ac:dyDescent="0.25">
      <c r="A20" s="337"/>
      <c r="B20" s="318"/>
      <c r="C20" s="318"/>
      <c r="D20" s="318"/>
      <c r="E20" s="318"/>
      <c r="F20" s="318"/>
      <c r="G20" s="318"/>
      <c r="H20" s="318"/>
      <c r="I20" s="318"/>
      <c r="J20" s="318"/>
      <c r="K20" s="310"/>
      <c r="L20" s="351"/>
    </row>
    <row r="21" spans="1:12" ht="15.95" customHeight="1" x14ac:dyDescent="0.25">
      <c r="A21" s="337"/>
      <c r="B21" s="318"/>
      <c r="C21" s="318"/>
      <c r="D21" s="318"/>
      <c r="E21" s="318"/>
      <c r="F21" s="318"/>
      <c r="G21" s="318"/>
      <c r="H21" s="318"/>
      <c r="I21" s="318"/>
      <c r="J21" s="318"/>
      <c r="K21" s="310"/>
      <c r="L21" s="351"/>
    </row>
    <row r="22" spans="1:12" ht="15.95" customHeight="1" x14ac:dyDescent="0.25">
      <c r="A22" s="337"/>
      <c r="B22" s="318"/>
      <c r="C22" s="318"/>
      <c r="D22" s="318"/>
      <c r="E22" s="318"/>
      <c r="F22" s="318"/>
      <c r="G22" s="318"/>
      <c r="H22" s="318"/>
      <c r="I22" s="318"/>
      <c r="J22" s="318"/>
      <c r="K22" s="310"/>
      <c r="L22" s="351"/>
    </row>
    <row r="23" spans="1:12" ht="15.95" customHeight="1" x14ac:dyDescent="0.25">
      <c r="A23" s="309"/>
      <c r="B23" s="32"/>
      <c r="C23" s="32"/>
      <c r="D23" s="562"/>
      <c r="E23" s="360"/>
      <c r="F23" s="360"/>
      <c r="G23" s="334"/>
      <c r="H23" s="334"/>
      <c r="I23" s="318"/>
      <c r="J23" s="318"/>
      <c r="K23" s="310"/>
      <c r="L23" s="351"/>
    </row>
    <row r="24" spans="1:12" ht="18.75" customHeight="1" x14ac:dyDescent="0.25">
      <c r="A24" s="337"/>
      <c r="B24" s="361"/>
      <c r="C24" s="362"/>
      <c r="D24" s="334"/>
      <c r="E24" s="334"/>
      <c r="F24" s="334"/>
      <c r="G24" s="334"/>
      <c r="H24" s="334"/>
      <c r="I24" s="318"/>
      <c r="J24" s="127"/>
      <c r="K24" s="310"/>
      <c r="L24" s="351"/>
    </row>
    <row r="25" spans="1:12" ht="15.95" customHeight="1" x14ac:dyDescent="0.25">
      <c r="A25" s="337"/>
      <c r="B25" s="362"/>
      <c r="C25" s="362"/>
      <c r="D25" s="362"/>
      <c r="E25" s="362"/>
      <c r="F25" s="362"/>
      <c r="G25" s="363"/>
      <c r="H25" s="364"/>
      <c r="I25" s="318"/>
      <c r="J25" s="127"/>
      <c r="K25" s="310"/>
      <c r="L25" s="351"/>
    </row>
    <row r="26" spans="1:12" ht="15.95" customHeight="1" x14ac:dyDescent="0.25">
      <c r="A26" s="337"/>
      <c r="B26" s="362"/>
      <c r="C26" s="362"/>
      <c r="D26" s="362"/>
      <c r="E26" s="362"/>
      <c r="F26" s="362"/>
      <c r="G26" s="363"/>
      <c r="H26" s="363"/>
      <c r="I26" s="318"/>
      <c r="J26" s="127"/>
      <c r="K26" s="310"/>
      <c r="L26" s="351"/>
    </row>
    <row r="27" spans="1:12" ht="15.95" customHeight="1" x14ac:dyDescent="0.25">
      <c r="A27" s="337"/>
      <c r="B27" s="302"/>
      <c r="C27" s="360"/>
      <c r="D27" s="334"/>
      <c r="E27" s="362"/>
      <c r="F27" s="362"/>
      <c r="G27" s="364"/>
      <c r="H27" s="364"/>
      <c r="I27" s="318"/>
      <c r="J27" s="127"/>
      <c r="K27" s="310"/>
      <c r="L27" s="351"/>
    </row>
    <row r="28" spans="1:12" ht="15.95" customHeight="1" x14ac:dyDescent="0.25">
      <c r="A28" s="337"/>
      <c r="B28" s="125"/>
      <c r="C28" s="325"/>
      <c r="D28" s="124"/>
      <c r="E28" s="125"/>
      <c r="F28" s="125"/>
      <c r="G28" s="336"/>
      <c r="H28" s="336"/>
      <c r="I28" s="318"/>
      <c r="J28" s="127"/>
      <c r="K28" s="310"/>
      <c r="L28" s="351"/>
    </row>
    <row r="29" spans="1:12" ht="15.95" customHeight="1" x14ac:dyDescent="0.25">
      <c r="A29" s="337"/>
      <c r="B29" s="362"/>
      <c r="C29" s="362"/>
      <c r="D29" s="362"/>
      <c r="E29" s="362"/>
      <c r="F29" s="362"/>
      <c r="G29" s="363"/>
      <c r="H29" s="364"/>
      <c r="I29" s="318"/>
      <c r="J29" s="127"/>
      <c r="K29" s="310"/>
      <c r="L29" s="351"/>
    </row>
    <row r="30" spans="1:12" ht="15.95" customHeight="1" x14ac:dyDescent="0.25">
      <c r="A30" s="337"/>
      <c r="B30" s="362"/>
      <c r="C30" s="362"/>
      <c r="D30" s="362"/>
      <c r="E30" s="362"/>
      <c r="F30" s="362"/>
      <c r="G30" s="363"/>
      <c r="H30" s="364"/>
      <c r="I30" s="318"/>
      <c r="J30" s="127"/>
      <c r="K30" s="310"/>
      <c r="L30" s="351"/>
    </row>
    <row r="31" spans="1:12" ht="15.95" customHeight="1" x14ac:dyDescent="0.25">
      <c r="A31" s="337"/>
      <c r="B31" s="302"/>
      <c r="C31" s="360"/>
      <c r="D31" s="334"/>
      <c r="E31" s="362"/>
      <c r="F31" s="362"/>
      <c r="G31" s="364"/>
      <c r="H31" s="364"/>
      <c r="I31" s="318"/>
      <c r="J31" s="127"/>
      <c r="K31" s="310"/>
      <c r="L31" s="351"/>
    </row>
    <row r="32" spans="1:12" ht="15.95" customHeight="1" x14ac:dyDescent="0.25">
      <c r="A32" s="337"/>
      <c r="B32" s="318"/>
      <c r="C32" s="318"/>
      <c r="D32" s="318"/>
      <c r="E32" s="318"/>
      <c r="F32" s="318"/>
      <c r="G32" s="318"/>
      <c r="H32" s="318"/>
      <c r="I32" s="318"/>
      <c r="J32" s="127"/>
      <c r="K32" s="310"/>
      <c r="L32" s="351"/>
    </row>
    <row r="33" spans="1:12" ht="15.95" customHeight="1" x14ac:dyDescent="0.25">
      <c r="A33" s="337"/>
      <c r="B33" s="318"/>
      <c r="C33" s="318"/>
      <c r="D33" s="318"/>
      <c r="E33" s="318"/>
      <c r="F33" s="318"/>
      <c r="G33" s="318"/>
      <c r="H33" s="318"/>
      <c r="I33" s="318"/>
      <c r="J33" s="127"/>
      <c r="K33" s="310"/>
      <c r="L33" s="351"/>
    </row>
    <row r="34" spans="1:12" ht="15.95" customHeight="1" x14ac:dyDescent="0.25">
      <c r="A34" s="337"/>
      <c r="B34" s="318"/>
      <c r="C34" s="318"/>
      <c r="D34" s="318"/>
      <c r="E34" s="318"/>
      <c r="F34" s="318"/>
      <c r="G34" s="318"/>
      <c r="H34" s="318"/>
      <c r="I34" s="318"/>
      <c r="J34" s="127"/>
      <c r="K34" s="310"/>
      <c r="L34" s="351"/>
    </row>
    <row r="35" spans="1:12" ht="15.95" customHeight="1" x14ac:dyDescent="0.25">
      <c r="A35" s="337"/>
      <c r="B35" s="318"/>
      <c r="C35" s="318"/>
      <c r="D35" s="318"/>
      <c r="E35" s="318"/>
      <c r="F35" s="318"/>
      <c r="G35" s="318"/>
      <c r="H35" s="318"/>
      <c r="I35" s="318"/>
      <c r="J35" s="127"/>
      <c r="K35" s="310"/>
      <c r="L35" s="351"/>
    </row>
    <row r="36" spans="1:12" ht="15.95" customHeight="1" x14ac:dyDescent="0.25">
      <c r="A36" s="337"/>
      <c r="B36" s="125"/>
      <c r="C36" s="123"/>
      <c r="D36" s="124"/>
      <c r="E36" s="125"/>
      <c r="F36" s="125"/>
      <c r="G36" s="126"/>
      <c r="H36" s="124"/>
      <c r="I36" s="318"/>
      <c r="J36" s="127"/>
      <c r="K36" s="310"/>
      <c r="L36" s="351"/>
    </row>
    <row r="37" spans="1:12" ht="15.95" customHeight="1" x14ac:dyDescent="0.25">
      <c r="A37" s="337"/>
      <c r="B37" s="125"/>
      <c r="C37" s="123"/>
      <c r="D37" s="124"/>
      <c r="E37" s="125"/>
      <c r="F37" s="125"/>
      <c r="G37" s="336"/>
      <c r="H37" s="125"/>
      <c r="I37" s="318"/>
      <c r="J37" s="127"/>
      <c r="K37" s="310"/>
      <c r="L37" s="351"/>
    </row>
    <row r="38" spans="1:12" ht="15.95" customHeight="1" x14ac:dyDescent="0.25">
      <c r="A38" s="218"/>
      <c r="B38" s="224"/>
      <c r="C38" s="232"/>
      <c r="D38" s="213"/>
      <c r="E38" s="224"/>
      <c r="F38" s="224"/>
      <c r="G38" s="226"/>
      <c r="H38" s="224"/>
      <c r="I38" s="236"/>
      <c r="J38" s="222"/>
      <c r="K38" s="242"/>
      <c r="L38" s="219"/>
    </row>
    <row r="39" spans="1:12" ht="15.95" customHeight="1" x14ac:dyDescent="0.25">
      <c r="A39" s="218"/>
      <c r="B39" s="561"/>
      <c r="C39" s="561"/>
      <c r="D39" s="561"/>
      <c r="E39" s="561"/>
      <c r="F39" s="561"/>
      <c r="G39" s="561"/>
      <c r="H39" s="561"/>
      <c r="I39" s="561"/>
      <c r="J39" s="222"/>
      <c r="K39" s="242"/>
      <c r="L39" s="219"/>
    </row>
    <row r="40" spans="1:12" ht="15.95" customHeight="1" x14ac:dyDescent="0.25">
      <c r="A40" s="218"/>
      <c r="B40" s="561"/>
      <c r="C40" s="561"/>
      <c r="D40" s="561"/>
      <c r="E40" s="561"/>
      <c r="F40" s="561"/>
      <c r="G40" s="561"/>
      <c r="H40" s="561"/>
      <c r="I40" s="561"/>
      <c r="J40" s="222"/>
      <c r="K40" s="242"/>
      <c r="L40" s="219"/>
    </row>
    <row r="41" spans="1:12" ht="15.95" customHeight="1" x14ac:dyDescent="0.25">
      <c r="A41" s="218"/>
      <c r="B41" s="561"/>
      <c r="C41" s="561"/>
      <c r="D41" s="561"/>
      <c r="E41" s="561"/>
      <c r="F41" s="561"/>
      <c r="G41" s="561"/>
      <c r="H41" s="561"/>
      <c r="I41" s="561"/>
      <c r="J41" s="222"/>
      <c r="K41" s="242"/>
      <c r="L41" s="219"/>
    </row>
    <row r="42" spans="1:12" ht="15.95" customHeight="1" x14ac:dyDescent="0.25">
      <c r="A42" s="53"/>
      <c r="B42" s="10"/>
      <c r="C42" s="92"/>
      <c r="D42" s="11"/>
      <c r="E42" s="10"/>
      <c r="F42" s="10"/>
      <c r="G42" s="12"/>
      <c r="H42" s="10"/>
      <c r="I42" s="56"/>
      <c r="J42" s="51"/>
      <c r="K42" s="113"/>
      <c r="L42" s="65"/>
    </row>
    <row r="43" spans="1:12" ht="15.95" customHeight="1" x14ac:dyDescent="0.25">
      <c r="A43" s="53"/>
      <c r="B43" s="10"/>
      <c r="C43" s="92"/>
      <c r="D43" s="11"/>
      <c r="E43" s="10"/>
      <c r="F43" s="10"/>
      <c r="G43" s="12"/>
      <c r="H43" s="10"/>
      <c r="I43" s="56"/>
      <c r="J43" s="51"/>
      <c r="K43" s="113"/>
      <c r="L43" s="65"/>
    </row>
    <row r="44" spans="1:12" ht="15.95" customHeight="1" x14ac:dyDescent="0.25">
      <c r="A44" s="53"/>
      <c r="B44" s="10"/>
      <c r="C44" s="92"/>
      <c r="D44" s="11"/>
      <c r="E44" s="10"/>
      <c r="F44" s="10"/>
      <c r="G44" s="10"/>
      <c r="H44" s="10"/>
      <c r="I44" s="56"/>
      <c r="J44" s="51"/>
      <c r="K44" s="113"/>
      <c r="L44" s="65"/>
    </row>
    <row r="45" spans="1:12" ht="15.95" customHeight="1" x14ac:dyDescent="0.25">
      <c r="A45" s="53"/>
      <c r="B45" s="10"/>
      <c r="C45" s="92"/>
      <c r="D45" s="11"/>
      <c r="E45" s="10"/>
      <c r="F45" s="10"/>
      <c r="G45" s="12"/>
      <c r="H45" s="10"/>
      <c r="I45" s="56"/>
      <c r="J45" s="51"/>
      <c r="K45" s="113"/>
      <c r="L45" s="65"/>
    </row>
    <row r="46" spans="1:12" ht="15.95" customHeight="1" x14ac:dyDescent="0.25">
      <c r="A46" s="53"/>
      <c r="B46" s="10"/>
      <c r="C46" s="92"/>
      <c r="D46" s="11"/>
      <c r="E46" s="10"/>
      <c r="F46" s="10"/>
      <c r="G46" s="12"/>
      <c r="H46" s="10"/>
      <c r="I46" s="56"/>
      <c r="J46" s="51"/>
      <c r="K46" s="113"/>
      <c r="L46" s="65"/>
    </row>
    <row r="47" spans="1:12" ht="15.95" customHeight="1" x14ac:dyDescent="0.25">
      <c r="A47" s="53"/>
      <c r="B47" s="10"/>
      <c r="C47" s="92"/>
      <c r="D47" s="11"/>
      <c r="E47" s="10"/>
      <c r="F47" s="10"/>
      <c r="G47" s="12"/>
      <c r="H47" s="10"/>
      <c r="I47" s="56"/>
      <c r="J47" s="51"/>
      <c r="K47" s="113"/>
      <c r="L47" s="65"/>
    </row>
    <row r="48" spans="1:12" ht="15.95" customHeight="1" thickBot="1" x14ac:dyDescent="0.3">
      <c r="A48" s="61"/>
      <c r="B48" s="24"/>
      <c r="C48" s="79"/>
      <c r="D48" s="23"/>
      <c r="E48" s="24"/>
      <c r="F48" s="24"/>
      <c r="G48" s="24"/>
      <c r="H48" s="24"/>
      <c r="I48" s="81"/>
      <c r="J48" s="29"/>
      <c r="K48" s="824"/>
      <c r="L48" s="66"/>
    </row>
    <row r="49" spans="1:12" ht="15.95" customHeight="1" thickBot="1" x14ac:dyDescent="0.3">
      <c r="A49" s="985" t="s">
        <v>12</v>
      </c>
      <c r="B49" s="987"/>
      <c r="C49" s="987"/>
      <c r="D49" s="987"/>
      <c r="E49" s="987"/>
      <c r="F49" s="987"/>
      <c r="G49" s="987"/>
      <c r="H49" s="987"/>
      <c r="I49" s="987"/>
      <c r="J49" s="988"/>
      <c r="K49" s="67">
        <f>ROUNDUP(SUM(K9:K47),0)</f>
        <v>154</v>
      </c>
      <c r="L49" s="68">
        <f>K49</f>
        <v>154</v>
      </c>
    </row>
  </sheetData>
  <mergeCells count="8">
    <mergeCell ref="A7:J7"/>
    <mergeCell ref="A49:J49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9"/>
  <sheetViews>
    <sheetView showWhiteSpace="0" view="pageBreakPreview" zoomScale="115" zoomScaleNormal="115" zoomScaleSheetLayoutView="115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50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105792</v>
      </c>
      <c r="D4" s="993"/>
      <c r="E4" s="98" t="s">
        <v>74</v>
      </c>
      <c r="F4" s="994" t="s">
        <v>94</v>
      </c>
      <c r="G4" s="994"/>
      <c r="H4" s="98" t="s">
        <v>10</v>
      </c>
      <c r="I4" s="995" t="s">
        <v>93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51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58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130" t="s">
        <v>11</v>
      </c>
      <c r="L7" s="63" t="s">
        <v>12</v>
      </c>
    </row>
    <row r="8" spans="1:12" ht="15.95" customHeight="1" x14ac:dyDescent="0.25">
      <c r="A8" s="248"/>
      <c r="B8" s="223"/>
      <c r="C8" s="232"/>
      <c r="D8" s="213"/>
      <c r="E8" s="224"/>
      <c r="F8" s="224"/>
      <c r="G8" s="226"/>
      <c r="H8" s="224"/>
      <c r="I8" s="236"/>
      <c r="J8" s="222"/>
      <c r="K8" s="230"/>
      <c r="L8" s="231"/>
    </row>
    <row r="9" spans="1:12" ht="15.95" customHeight="1" x14ac:dyDescent="0.25">
      <c r="A9" s="227"/>
      <c r="B9" s="235"/>
      <c r="C9" s="232"/>
      <c r="D9" s="249"/>
      <c r="E9" s="224"/>
      <c r="F9" s="224"/>
      <c r="G9" s="226"/>
      <c r="H9" s="224"/>
      <c r="I9" s="236"/>
      <c r="J9" s="222"/>
      <c r="K9" s="218"/>
      <c r="L9" s="219"/>
    </row>
    <row r="10" spans="1:12" ht="15.95" customHeight="1" x14ac:dyDescent="0.25">
      <c r="A10" s="337"/>
      <c r="B10" s="302"/>
      <c r="C10" s="325"/>
      <c r="D10" s="124"/>
      <c r="E10" s="125"/>
      <c r="F10" s="125"/>
      <c r="G10" s="126"/>
      <c r="H10" s="357"/>
      <c r="I10" s="358"/>
      <c r="J10" s="127"/>
      <c r="K10" s="309"/>
      <c r="L10" s="351"/>
    </row>
    <row r="11" spans="1:12" ht="16.5" customHeight="1" x14ac:dyDescent="0.25">
      <c r="A11" s="337"/>
      <c r="B11" s="359" t="s">
        <v>17</v>
      </c>
      <c r="C11" s="334"/>
      <c r="D11" s="334"/>
      <c r="E11" s="360"/>
      <c r="F11" s="360"/>
      <c r="G11" s="334"/>
      <c r="H11" s="334"/>
      <c r="I11" s="318"/>
      <c r="J11" s="127"/>
      <c r="K11" s="310"/>
      <c r="L11" s="351"/>
    </row>
    <row r="12" spans="1:12" ht="15.95" customHeight="1" x14ac:dyDescent="0.25">
      <c r="A12" s="337"/>
      <c r="B12" s="361"/>
      <c r="C12" s="362"/>
      <c r="D12" s="334"/>
      <c r="E12" s="334"/>
      <c r="F12" s="334"/>
      <c r="G12" s="334"/>
      <c r="H12" s="334"/>
      <c r="I12" s="318"/>
      <c r="J12" s="127"/>
      <c r="K12" s="309"/>
      <c r="L12" s="351"/>
    </row>
    <row r="13" spans="1:12" ht="15.95" customHeight="1" x14ac:dyDescent="0.25">
      <c r="A13" s="337"/>
      <c r="B13" s="362" t="s">
        <v>434</v>
      </c>
      <c r="C13" s="362"/>
      <c r="D13" s="362"/>
      <c r="E13" s="362"/>
      <c r="F13" s="362" t="s">
        <v>130</v>
      </c>
      <c r="G13" s="363"/>
      <c r="H13" s="825">
        <v>32.311</v>
      </c>
      <c r="I13" s="318" t="s">
        <v>116</v>
      </c>
      <c r="J13" s="127"/>
      <c r="K13" s="310"/>
      <c r="L13" s="351"/>
    </row>
    <row r="14" spans="1:12" ht="15.95" customHeight="1" x14ac:dyDescent="0.25">
      <c r="A14" s="337"/>
      <c r="B14" s="362"/>
      <c r="C14" s="362"/>
      <c r="D14" s="362"/>
      <c r="E14" s="362"/>
      <c r="F14" s="362" t="s">
        <v>131</v>
      </c>
      <c r="G14" s="363"/>
      <c r="H14" s="825">
        <v>2.2869999999999999</v>
      </c>
      <c r="I14" s="318" t="s">
        <v>116</v>
      </c>
      <c r="J14" s="127"/>
      <c r="K14" s="309"/>
      <c r="L14" s="351"/>
    </row>
    <row r="15" spans="1:12" ht="15.95" customHeight="1" x14ac:dyDescent="0.25">
      <c r="A15" s="337"/>
      <c r="B15" s="302"/>
      <c r="C15" s="360"/>
      <c r="D15" s="334"/>
      <c r="E15" s="362"/>
      <c r="F15" s="362" t="s">
        <v>19</v>
      </c>
      <c r="G15" s="364"/>
      <c r="H15" s="522">
        <f>H13*H14</f>
        <v>73.895257000000001</v>
      </c>
      <c r="I15" s="318" t="s">
        <v>58</v>
      </c>
      <c r="J15" s="127"/>
      <c r="K15" s="316">
        <f>ROUNDUP(H15,0)</f>
        <v>74</v>
      </c>
      <c r="L15" s="351"/>
    </row>
    <row r="16" spans="1:12" ht="15.75" customHeight="1" x14ac:dyDescent="0.25">
      <c r="A16" s="337"/>
      <c r="B16" s="302"/>
      <c r="C16" s="360"/>
      <c r="D16" s="334"/>
      <c r="E16" s="362"/>
      <c r="F16" s="362"/>
      <c r="G16" s="365"/>
      <c r="H16" s="365"/>
      <c r="I16" s="256"/>
      <c r="J16" s="127"/>
      <c r="K16" s="309"/>
      <c r="L16" s="351"/>
    </row>
    <row r="17" spans="1:12" ht="15.75" customHeight="1" x14ac:dyDescent="0.25">
      <c r="A17" s="337"/>
      <c r="B17" s="362" t="s">
        <v>435</v>
      </c>
      <c r="C17" s="362"/>
      <c r="D17" s="362"/>
      <c r="E17" s="362"/>
      <c r="F17" s="362" t="s">
        <v>132</v>
      </c>
      <c r="G17" s="363"/>
      <c r="H17" s="825">
        <v>7.5739999999999998</v>
      </c>
      <c r="I17" s="318" t="s">
        <v>116</v>
      </c>
      <c r="J17" s="127"/>
      <c r="K17" s="310"/>
      <c r="L17" s="351"/>
    </row>
    <row r="18" spans="1:12" ht="15.95" customHeight="1" x14ac:dyDescent="0.25">
      <c r="A18" s="337"/>
      <c r="B18" s="362"/>
      <c r="C18" s="362"/>
      <c r="D18" s="362"/>
      <c r="E18" s="362"/>
      <c r="F18" s="362" t="s">
        <v>131</v>
      </c>
      <c r="G18" s="363"/>
      <c r="H18" s="825">
        <v>2.2799999999999998</v>
      </c>
      <c r="I18" s="318" t="s">
        <v>116</v>
      </c>
      <c r="J18" s="127"/>
      <c r="K18" s="309"/>
      <c r="L18" s="351"/>
    </row>
    <row r="19" spans="1:12" ht="15.95" customHeight="1" x14ac:dyDescent="0.25">
      <c r="A19" s="337"/>
      <c r="B19" s="302"/>
      <c r="C19" s="360"/>
      <c r="D19" s="334"/>
      <c r="E19" s="362"/>
      <c r="F19" s="362" t="s">
        <v>19</v>
      </c>
      <c r="G19" s="364"/>
      <c r="H19" s="522">
        <f>H17*H18</f>
        <v>17.268719999999998</v>
      </c>
      <c r="I19" s="318" t="s">
        <v>58</v>
      </c>
      <c r="J19" s="127"/>
      <c r="K19" s="316">
        <f>H19</f>
        <v>17.268719999999998</v>
      </c>
      <c r="L19" s="351"/>
    </row>
    <row r="20" spans="1:12" ht="15.95" customHeight="1" x14ac:dyDescent="0.25">
      <c r="A20" s="337"/>
      <c r="B20" s="302"/>
      <c r="C20" s="360"/>
      <c r="D20" s="334"/>
      <c r="E20" s="362"/>
      <c r="F20" s="362"/>
      <c r="G20" s="364"/>
      <c r="H20" s="522"/>
      <c r="I20" s="318"/>
      <c r="J20" s="127"/>
      <c r="K20" s="316"/>
      <c r="L20" s="351"/>
    </row>
    <row r="21" spans="1:12" ht="15.95" customHeight="1" x14ac:dyDescent="0.25">
      <c r="A21" s="337"/>
      <c r="B21" s="362" t="s">
        <v>507</v>
      </c>
      <c r="C21" s="360"/>
      <c r="D21" s="334"/>
      <c r="E21" s="362"/>
      <c r="F21" s="362" t="s">
        <v>132</v>
      </c>
      <c r="G21" s="363"/>
      <c r="H21" s="825">
        <v>25.2</v>
      </c>
      <c r="I21" s="318" t="s">
        <v>116</v>
      </c>
      <c r="J21" s="127"/>
      <c r="K21" s="310"/>
      <c r="L21" s="351"/>
    </row>
    <row r="22" spans="1:12" ht="15.95" customHeight="1" x14ac:dyDescent="0.25">
      <c r="A22" s="337"/>
      <c r="B22" s="302"/>
      <c r="C22" s="360"/>
      <c r="D22" s="334"/>
      <c r="E22" s="362"/>
      <c r="F22" s="362" t="s">
        <v>131</v>
      </c>
      <c r="G22" s="363"/>
      <c r="H22" s="825">
        <v>0.5</v>
      </c>
      <c r="I22" s="318" t="s">
        <v>116</v>
      </c>
      <c r="J22" s="127"/>
      <c r="K22" s="309"/>
      <c r="L22" s="351"/>
    </row>
    <row r="23" spans="1:12" ht="15.95" customHeight="1" x14ac:dyDescent="0.25">
      <c r="A23" s="337"/>
      <c r="B23" s="318"/>
      <c r="C23" s="318"/>
      <c r="D23" s="318"/>
      <c r="E23" s="318"/>
      <c r="F23" s="362" t="s">
        <v>19</v>
      </c>
      <c r="G23" s="364"/>
      <c r="H23" s="522">
        <f>H21*H22</f>
        <v>12.6</v>
      </c>
      <c r="I23" s="318" t="s">
        <v>58</v>
      </c>
      <c r="J23" s="127"/>
      <c r="K23" s="316">
        <f>H23</f>
        <v>12.6</v>
      </c>
      <c r="L23" s="351"/>
    </row>
    <row r="24" spans="1:12" ht="15.95" customHeight="1" x14ac:dyDescent="0.25">
      <c r="A24" s="337"/>
      <c r="B24" s="318"/>
      <c r="C24" s="318"/>
      <c r="D24" s="318"/>
      <c r="E24" s="318"/>
      <c r="F24" s="318"/>
      <c r="G24" s="318"/>
      <c r="H24" s="318"/>
      <c r="I24" s="318"/>
      <c r="J24" s="318"/>
      <c r="K24" s="309"/>
      <c r="L24" s="351"/>
    </row>
    <row r="25" spans="1:12" ht="15.95" customHeight="1" x14ac:dyDescent="0.25">
      <c r="A25" s="337"/>
      <c r="B25" s="318"/>
      <c r="C25" s="318"/>
      <c r="D25" s="318"/>
      <c r="E25" s="318"/>
      <c r="F25" s="318"/>
      <c r="G25" s="318"/>
      <c r="H25" s="318"/>
      <c r="I25" s="318"/>
      <c r="J25" s="318"/>
      <c r="K25" s="309"/>
      <c r="L25" s="351"/>
    </row>
    <row r="26" spans="1:12" ht="15.95" customHeight="1" x14ac:dyDescent="0.25">
      <c r="A26" s="337"/>
      <c r="B26" s="359" t="s">
        <v>18</v>
      </c>
      <c r="C26" s="334"/>
      <c r="D26" s="334"/>
      <c r="E26" s="360"/>
      <c r="F26" s="360"/>
      <c r="G26" s="334"/>
      <c r="H26" s="334"/>
      <c r="I26" s="318"/>
      <c r="J26" s="318"/>
      <c r="K26" s="310"/>
      <c r="L26" s="351"/>
    </row>
    <row r="27" spans="1:12" ht="18.75" customHeight="1" x14ac:dyDescent="0.25">
      <c r="A27" s="337"/>
      <c r="B27" s="361"/>
      <c r="C27" s="362"/>
      <c r="D27" s="334"/>
      <c r="E27" s="334"/>
      <c r="F27" s="334"/>
      <c r="G27" s="334"/>
      <c r="H27" s="334"/>
      <c r="I27" s="318"/>
      <c r="J27" s="127"/>
      <c r="K27" s="309"/>
      <c r="L27" s="351"/>
    </row>
    <row r="28" spans="1:12" ht="15.95" customHeight="1" x14ac:dyDescent="0.25">
      <c r="A28" s="337"/>
      <c r="B28" s="362" t="s">
        <v>434</v>
      </c>
      <c r="C28" s="362"/>
      <c r="D28" s="362"/>
      <c r="E28" s="362"/>
      <c r="F28" s="362" t="s">
        <v>130</v>
      </c>
      <c r="G28" s="363"/>
      <c r="H28" s="825">
        <v>18.218</v>
      </c>
      <c r="I28" s="318" t="s">
        <v>116</v>
      </c>
      <c r="J28" s="127"/>
      <c r="K28" s="310"/>
      <c r="L28" s="351"/>
    </row>
    <row r="29" spans="1:12" ht="15.95" customHeight="1" x14ac:dyDescent="0.25">
      <c r="A29" s="337"/>
      <c r="B29" s="362"/>
      <c r="C29" s="362"/>
      <c r="D29" s="362"/>
      <c r="E29" s="362"/>
      <c r="F29" s="362" t="s">
        <v>131</v>
      </c>
      <c r="G29" s="363"/>
      <c r="H29" s="825">
        <v>2.3199999999999998</v>
      </c>
      <c r="I29" s="318" t="s">
        <v>116</v>
      </c>
      <c r="J29" s="127"/>
      <c r="K29" s="309"/>
      <c r="L29" s="351"/>
    </row>
    <row r="30" spans="1:12" ht="15.95" customHeight="1" x14ac:dyDescent="0.25">
      <c r="A30" s="337"/>
      <c r="B30" s="302"/>
      <c r="C30" s="360"/>
      <c r="D30" s="334"/>
      <c r="E30" s="362"/>
      <c r="F30" s="362" t="s">
        <v>19</v>
      </c>
      <c r="G30" s="364"/>
      <c r="H30" s="522">
        <f>H28*H29</f>
        <v>42.26576</v>
      </c>
      <c r="I30" s="318" t="s">
        <v>58</v>
      </c>
      <c r="J30" s="127"/>
      <c r="K30" s="316">
        <f>ROUNDUP(H30,0)</f>
        <v>43</v>
      </c>
      <c r="L30" s="351"/>
    </row>
    <row r="31" spans="1:12" ht="15.75" customHeight="1" x14ac:dyDescent="0.25">
      <c r="A31" s="337"/>
      <c r="B31" s="302"/>
      <c r="C31" s="360"/>
      <c r="D31" s="334"/>
      <c r="E31" s="362"/>
      <c r="F31" s="362"/>
      <c r="G31" s="365"/>
      <c r="H31" s="365"/>
      <c r="I31" s="256"/>
      <c r="J31" s="127"/>
      <c r="K31" s="309"/>
      <c r="L31" s="351"/>
    </row>
    <row r="32" spans="1:12" ht="15.75" customHeight="1" x14ac:dyDescent="0.25">
      <c r="A32" s="337"/>
      <c r="B32" s="362" t="s">
        <v>435</v>
      </c>
      <c r="C32" s="362"/>
      <c r="D32" s="362"/>
      <c r="E32" s="362"/>
      <c r="F32" s="362" t="s">
        <v>132</v>
      </c>
      <c r="G32" s="363"/>
      <c r="H32" s="825">
        <v>20.408999999999999</v>
      </c>
      <c r="I32" s="318" t="s">
        <v>116</v>
      </c>
      <c r="J32" s="127"/>
      <c r="K32" s="310"/>
      <c r="L32" s="351"/>
    </row>
    <row r="33" spans="1:12" ht="15.95" customHeight="1" x14ac:dyDescent="0.25">
      <c r="A33" s="337"/>
      <c r="B33" s="362"/>
      <c r="C33" s="362"/>
      <c r="D33" s="362"/>
      <c r="E33" s="362"/>
      <c r="F33" s="362" t="s">
        <v>131</v>
      </c>
      <c r="G33" s="363"/>
      <c r="H33" s="825">
        <v>2.3410000000000002</v>
      </c>
      <c r="I33" s="318" t="s">
        <v>116</v>
      </c>
      <c r="J33" s="127"/>
      <c r="K33" s="309"/>
      <c r="L33" s="351"/>
    </row>
    <row r="34" spans="1:12" ht="15.95" customHeight="1" x14ac:dyDescent="0.25">
      <c r="A34" s="337"/>
      <c r="B34" s="302"/>
      <c r="C34" s="360"/>
      <c r="D34" s="334"/>
      <c r="E34" s="362"/>
      <c r="F34" s="362" t="s">
        <v>19</v>
      </c>
      <c r="G34" s="364"/>
      <c r="H34" s="522">
        <f>H32*H33</f>
        <v>47.777469000000004</v>
      </c>
      <c r="I34" s="318" t="s">
        <v>58</v>
      </c>
      <c r="J34" s="127"/>
      <c r="K34" s="316">
        <f>H34</f>
        <v>47.777469000000004</v>
      </c>
      <c r="L34" s="351"/>
    </row>
    <row r="35" spans="1:12" ht="15.95" customHeight="1" x14ac:dyDescent="0.25">
      <c r="A35" s="337"/>
      <c r="B35" s="318"/>
      <c r="C35" s="318"/>
      <c r="D35" s="318"/>
      <c r="E35" s="318"/>
      <c r="F35" s="318"/>
      <c r="G35" s="318"/>
      <c r="H35" s="318"/>
      <c r="I35" s="318"/>
      <c r="J35" s="127"/>
      <c r="K35" s="309"/>
      <c r="L35" s="351"/>
    </row>
    <row r="36" spans="1:12" ht="15.95" customHeight="1" x14ac:dyDescent="0.25">
      <c r="A36" s="337"/>
      <c r="B36" s="318"/>
      <c r="C36" s="318"/>
      <c r="D36" s="318"/>
      <c r="E36" s="318"/>
      <c r="F36" s="318"/>
      <c r="G36" s="318"/>
      <c r="H36" s="318"/>
      <c r="I36" s="318"/>
      <c r="J36" s="127"/>
      <c r="K36" s="309"/>
      <c r="L36" s="351"/>
    </row>
    <row r="37" spans="1:12" ht="15.95" customHeight="1" x14ac:dyDescent="0.25">
      <c r="A37" s="337"/>
      <c r="B37" s="318"/>
      <c r="C37" s="318"/>
      <c r="D37" s="318"/>
      <c r="E37" s="318"/>
      <c r="F37" s="318"/>
      <c r="G37" s="318"/>
      <c r="H37" s="318"/>
      <c r="I37" s="318"/>
      <c r="J37" s="127"/>
      <c r="K37" s="309"/>
      <c r="L37" s="351"/>
    </row>
    <row r="38" spans="1:12" ht="15.95" customHeight="1" x14ac:dyDescent="0.25">
      <c r="A38" s="337"/>
      <c r="B38" s="318"/>
      <c r="C38" s="318"/>
      <c r="D38" s="318"/>
      <c r="E38" s="318"/>
      <c r="F38" s="318"/>
      <c r="G38" s="318"/>
      <c r="H38" s="318"/>
      <c r="I38" s="318"/>
      <c r="J38" s="127"/>
      <c r="K38" s="309"/>
      <c r="L38" s="351"/>
    </row>
    <row r="39" spans="1:12" ht="15.95" customHeight="1" x14ac:dyDescent="0.25">
      <c r="A39" s="337"/>
      <c r="B39" s="125"/>
      <c r="C39" s="123"/>
      <c r="D39" s="124"/>
      <c r="E39" s="125"/>
      <c r="F39" s="125"/>
      <c r="G39" s="126"/>
      <c r="H39" s="124"/>
      <c r="I39" s="318"/>
      <c r="J39" s="127"/>
      <c r="K39" s="309"/>
      <c r="L39" s="351"/>
    </row>
    <row r="40" spans="1:12" ht="15.95" customHeight="1" x14ac:dyDescent="0.25">
      <c r="A40" s="337"/>
      <c r="B40" s="125"/>
      <c r="C40" s="123"/>
      <c r="D40" s="124"/>
      <c r="E40" s="125"/>
      <c r="F40" s="125"/>
      <c r="G40" s="336"/>
      <c r="H40" s="125"/>
      <c r="I40" s="318"/>
      <c r="J40" s="127"/>
      <c r="K40" s="309"/>
      <c r="L40" s="351"/>
    </row>
    <row r="41" spans="1:12" ht="15.95" customHeight="1" x14ac:dyDescent="0.25">
      <c r="A41" s="218"/>
      <c r="B41" s="224"/>
      <c r="C41" s="232"/>
      <c r="D41" s="213"/>
      <c r="E41" s="224"/>
      <c r="F41" s="224"/>
      <c r="G41" s="226"/>
      <c r="H41" s="224"/>
      <c r="I41" s="236"/>
      <c r="J41" s="222"/>
      <c r="K41" s="218"/>
      <c r="L41" s="219"/>
    </row>
    <row r="42" spans="1:12" ht="15.95" customHeight="1" x14ac:dyDescent="0.25">
      <c r="A42" s="218"/>
      <c r="B42" s="1113" t="s">
        <v>436</v>
      </c>
      <c r="C42" s="1114"/>
      <c r="D42" s="1114"/>
      <c r="E42" s="1114"/>
      <c r="F42" s="1114"/>
      <c r="G42" s="1114"/>
      <c r="H42" s="1114"/>
      <c r="I42" s="1115"/>
      <c r="J42" s="222"/>
      <c r="K42" s="218"/>
      <c r="L42" s="219"/>
    </row>
    <row r="43" spans="1:12" ht="15.95" customHeight="1" x14ac:dyDescent="0.25">
      <c r="A43" s="218"/>
      <c r="B43" s="1116"/>
      <c r="C43" s="1117"/>
      <c r="D43" s="1117"/>
      <c r="E43" s="1117"/>
      <c r="F43" s="1117"/>
      <c r="G43" s="1117"/>
      <c r="H43" s="1117"/>
      <c r="I43" s="1118"/>
      <c r="J43" s="222"/>
      <c r="K43" s="218"/>
      <c r="L43" s="219"/>
    </row>
    <row r="44" spans="1:12" ht="15.95" customHeight="1" x14ac:dyDescent="0.25">
      <c r="A44" s="218"/>
      <c r="B44" s="1116"/>
      <c r="C44" s="1117"/>
      <c r="D44" s="1117"/>
      <c r="E44" s="1117"/>
      <c r="F44" s="1117"/>
      <c r="G44" s="1117"/>
      <c r="H44" s="1117"/>
      <c r="I44" s="1118"/>
      <c r="J44" s="222"/>
      <c r="K44" s="218"/>
      <c r="L44" s="219"/>
    </row>
    <row r="45" spans="1:12" ht="15.95" customHeight="1" x14ac:dyDescent="0.25">
      <c r="A45" s="53"/>
      <c r="B45" s="1119"/>
      <c r="C45" s="1120"/>
      <c r="D45" s="1120"/>
      <c r="E45" s="1120"/>
      <c r="F45" s="1120"/>
      <c r="G45" s="1120"/>
      <c r="H45" s="1120"/>
      <c r="I45" s="1121"/>
      <c r="J45" s="51"/>
      <c r="K45" s="53"/>
      <c r="L45" s="65"/>
    </row>
    <row r="46" spans="1:12" ht="15.95" customHeight="1" x14ac:dyDescent="0.25">
      <c r="A46" s="53"/>
      <c r="B46" s="10"/>
      <c r="C46" s="92"/>
      <c r="D46" s="11"/>
      <c r="E46" s="10"/>
      <c r="F46" s="10"/>
      <c r="G46" s="12"/>
      <c r="H46" s="10"/>
      <c r="I46" s="56"/>
      <c r="J46" s="51"/>
      <c r="K46" s="53"/>
      <c r="L46" s="65"/>
    </row>
    <row r="47" spans="1:12" ht="15.95" customHeight="1" x14ac:dyDescent="0.25">
      <c r="A47" s="53"/>
      <c r="B47" s="10"/>
      <c r="C47" s="92"/>
      <c r="D47" s="11"/>
      <c r="E47" s="10"/>
      <c r="F47" s="10"/>
      <c r="G47" s="12"/>
      <c r="H47" s="10"/>
      <c r="I47" s="56"/>
      <c r="J47" s="51"/>
      <c r="K47" s="53"/>
      <c r="L47" s="65"/>
    </row>
    <row r="48" spans="1:12" ht="15.95" customHeight="1" thickBot="1" x14ac:dyDescent="0.3">
      <c r="A48" s="61"/>
      <c r="B48" s="24"/>
      <c r="C48" s="79"/>
      <c r="D48" s="23"/>
      <c r="E48" s="24"/>
      <c r="F48" s="24"/>
      <c r="G48" s="24"/>
      <c r="H48" s="24"/>
      <c r="I48" s="81"/>
      <c r="J48" s="29"/>
      <c r="K48" s="61"/>
      <c r="L48" s="66"/>
    </row>
    <row r="49" spans="1:12" ht="15.95" customHeight="1" thickBot="1" x14ac:dyDescent="0.3">
      <c r="A49" s="985" t="s">
        <v>12</v>
      </c>
      <c r="B49" s="987"/>
      <c r="C49" s="987"/>
      <c r="D49" s="987"/>
      <c r="E49" s="987"/>
      <c r="F49" s="987"/>
      <c r="G49" s="987"/>
      <c r="H49" s="987"/>
      <c r="I49" s="987"/>
      <c r="J49" s="988"/>
      <c r="K49" s="826">
        <f>SUM(K9:K47)</f>
        <v>194.64618899999999</v>
      </c>
      <c r="L49" s="68">
        <f>K49</f>
        <v>194.64618899999999</v>
      </c>
    </row>
  </sheetData>
  <mergeCells count="9">
    <mergeCell ref="A7:J7"/>
    <mergeCell ref="A49:J49"/>
    <mergeCell ref="I1:J1"/>
    <mergeCell ref="I2:J2"/>
    <mergeCell ref="C4:D4"/>
    <mergeCell ref="F4:G4"/>
    <mergeCell ref="I4:L4"/>
    <mergeCell ref="C5:J5"/>
    <mergeCell ref="B42:I45"/>
  </mergeCells>
  <pageMargins left="0.7" right="0.45" top="0.5" bottom="0.75" header="0.3" footer="0.3"/>
  <pageSetup scale="88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9"/>
  <sheetViews>
    <sheetView showWhiteSpace="0" view="pageBreakPreview" zoomScale="115" zoomScaleNormal="115" zoomScaleSheetLayoutView="115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296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105792</v>
      </c>
      <c r="D4" s="993"/>
      <c r="E4" s="98" t="s">
        <v>74</v>
      </c>
      <c r="F4" s="994" t="s">
        <v>94</v>
      </c>
      <c r="G4" s="994"/>
      <c r="H4" s="98" t="s">
        <v>10</v>
      </c>
      <c r="I4" s="995" t="s">
        <v>93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295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58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639" t="s">
        <v>11</v>
      </c>
      <c r="L7" s="63" t="s">
        <v>12</v>
      </c>
    </row>
    <row r="8" spans="1:12" ht="15.95" customHeight="1" x14ac:dyDescent="0.25">
      <c r="A8" s="248"/>
      <c r="B8" s="223"/>
      <c r="C8" s="232"/>
      <c r="D8" s="213"/>
      <c r="E8" s="224"/>
      <c r="F8" s="224"/>
      <c r="G8" s="226"/>
      <c r="H8" s="224"/>
      <c r="I8" s="236"/>
      <c r="J8" s="222"/>
      <c r="K8" s="834"/>
      <c r="L8" s="835"/>
    </row>
    <row r="9" spans="1:12" ht="15.95" customHeight="1" x14ac:dyDescent="0.25">
      <c r="A9" s="227"/>
      <c r="B9" s="235"/>
      <c r="C9" s="232"/>
      <c r="D9" s="249"/>
      <c r="E9" s="224"/>
      <c r="F9" s="224"/>
      <c r="G9" s="226"/>
      <c r="H9" s="224"/>
      <c r="I9" s="236"/>
      <c r="J9" s="222"/>
      <c r="K9" s="244"/>
      <c r="L9" s="494"/>
    </row>
    <row r="10" spans="1:12" ht="15.95" customHeight="1" x14ac:dyDescent="0.25">
      <c r="A10" s="473"/>
      <c r="B10" s="32"/>
      <c r="C10" s="1082" t="s">
        <v>520</v>
      </c>
      <c r="D10" s="1083"/>
      <c r="E10" s="1083"/>
      <c r="F10" s="1083"/>
      <c r="G10" s="1083"/>
      <c r="H10" s="1083"/>
      <c r="I10" s="1083"/>
      <c r="J10" s="1084"/>
      <c r="K10" s="316"/>
      <c r="L10" s="836"/>
    </row>
    <row r="11" spans="1:12" ht="16.5" customHeight="1" x14ac:dyDescent="0.25">
      <c r="A11" s="473"/>
      <c r="B11" s="32"/>
      <c r="C11" s="1085"/>
      <c r="D11" s="1086"/>
      <c r="E11" s="1086"/>
      <c r="F11" s="1086"/>
      <c r="G11" s="1086"/>
      <c r="H11" s="1086"/>
      <c r="I11" s="1086"/>
      <c r="J11" s="1087"/>
      <c r="K11" s="316"/>
      <c r="L11" s="836"/>
    </row>
    <row r="12" spans="1:12" ht="15.95" customHeight="1" x14ac:dyDescent="0.25">
      <c r="A12" s="473"/>
      <c r="B12" s="32"/>
      <c r="C12" s="1088"/>
      <c r="D12" s="1089"/>
      <c r="E12" s="1089"/>
      <c r="F12" s="1089"/>
      <c r="G12" s="1089"/>
      <c r="H12" s="1089"/>
      <c r="I12" s="1089"/>
      <c r="J12" s="1090"/>
      <c r="K12" s="316"/>
      <c r="L12" s="836"/>
    </row>
    <row r="13" spans="1:12" ht="15.95" customHeight="1" x14ac:dyDescent="0.25">
      <c r="A13" s="473"/>
      <c r="B13" s="32"/>
      <c r="C13" s="213"/>
      <c r="D13" s="791"/>
      <c r="E13" s="791"/>
      <c r="F13" s="791"/>
      <c r="G13" s="791"/>
      <c r="H13" s="791"/>
      <c r="I13" s="255"/>
      <c r="J13" s="256"/>
      <c r="K13" s="316"/>
      <c r="L13" s="836"/>
    </row>
    <row r="14" spans="1:12" ht="15.95" customHeight="1" x14ac:dyDescent="0.25">
      <c r="A14" s="473"/>
      <c r="B14" s="302"/>
      <c r="C14" s="303"/>
      <c r="D14" s="129"/>
      <c r="E14" s="304"/>
      <c r="F14" s="304"/>
      <c r="H14" s="304"/>
      <c r="I14" s="304"/>
      <c r="J14" s="256"/>
      <c r="K14" s="316"/>
      <c r="L14" s="836"/>
    </row>
    <row r="15" spans="1:12" ht="39.75" customHeight="1" thickBot="1" x14ac:dyDescent="0.3">
      <c r="A15" s="473"/>
      <c r="B15" s="32"/>
      <c r="C15" s="32"/>
      <c r="D15" s="306" t="s">
        <v>43</v>
      </c>
      <c r="E15" s="307" t="s">
        <v>429</v>
      </c>
      <c r="F15" s="307" t="s">
        <v>14</v>
      </c>
      <c r="G15" s="307" t="s">
        <v>26</v>
      </c>
      <c r="H15" s="32"/>
      <c r="I15" s="256"/>
      <c r="J15" s="256"/>
      <c r="K15" s="316"/>
      <c r="L15" s="836"/>
    </row>
    <row r="16" spans="1:12" ht="15.75" customHeight="1" x14ac:dyDescent="0.25">
      <c r="A16" s="473"/>
      <c r="B16" s="32"/>
      <c r="C16" s="32"/>
      <c r="D16" s="833" t="s">
        <v>125</v>
      </c>
      <c r="E16" s="474">
        <v>7</v>
      </c>
      <c r="F16" s="304">
        <v>3</v>
      </c>
      <c r="G16" s="304">
        <f>E16*F16</f>
        <v>21</v>
      </c>
      <c r="H16" s="32"/>
      <c r="I16" s="304"/>
      <c r="J16" s="304"/>
      <c r="K16" s="316"/>
      <c r="L16" s="836"/>
    </row>
    <row r="17" spans="1:12" ht="15.75" customHeight="1" x14ac:dyDescent="0.25">
      <c r="A17" s="473"/>
      <c r="B17" s="32"/>
      <c r="C17" s="32"/>
      <c r="D17" s="541" t="s">
        <v>431</v>
      </c>
      <c r="E17" s="325">
        <v>0</v>
      </c>
      <c r="F17" s="304">
        <v>3</v>
      </c>
      <c r="G17" s="304">
        <f t="shared" ref="G17:G21" si="0">E17*F17</f>
        <v>0</v>
      </c>
      <c r="H17" s="32"/>
      <c r="I17" s="255"/>
      <c r="J17" s="256"/>
      <c r="K17" s="316"/>
      <c r="L17" s="836"/>
    </row>
    <row r="18" spans="1:12" ht="15.95" customHeight="1" x14ac:dyDescent="0.25">
      <c r="A18" s="473"/>
      <c r="B18" s="32"/>
      <c r="C18" s="32"/>
      <c r="D18" s="541" t="s">
        <v>126</v>
      </c>
      <c r="E18" s="325">
        <v>0</v>
      </c>
      <c r="F18" s="304">
        <v>3</v>
      </c>
      <c r="G18" s="304">
        <f t="shared" si="0"/>
        <v>0</v>
      </c>
      <c r="H18" s="32"/>
      <c r="I18" s="255"/>
      <c r="J18" s="256"/>
      <c r="K18" s="316"/>
      <c r="L18" s="836"/>
    </row>
    <row r="19" spans="1:12" ht="15.95" customHeight="1" x14ac:dyDescent="0.25">
      <c r="A19" s="473"/>
      <c r="B19" s="32"/>
      <c r="C19" s="32"/>
      <c r="D19" s="541" t="s">
        <v>127</v>
      </c>
      <c r="E19" s="304">
        <v>0</v>
      </c>
      <c r="F19" s="304">
        <v>3</v>
      </c>
      <c r="G19" s="304">
        <f t="shared" si="0"/>
        <v>0</v>
      </c>
      <c r="H19" s="32"/>
      <c r="I19" s="255"/>
      <c r="J19" s="256"/>
      <c r="K19" s="316"/>
      <c r="L19" s="836"/>
    </row>
    <row r="20" spans="1:12" ht="15.95" customHeight="1" x14ac:dyDescent="0.25">
      <c r="A20" s="473"/>
      <c r="B20" s="32"/>
      <c r="C20" s="32"/>
      <c r="D20" s="541" t="s">
        <v>431</v>
      </c>
      <c r="E20" s="325">
        <v>0</v>
      </c>
      <c r="F20" s="304">
        <v>3</v>
      </c>
      <c r="G20" s="304">
        <f t="shared" si="0"/>
        <v>0</v>
      </c>
      <c r="H20" s="32"/>
      <c r="I20" s="255"/>
      <c r="J20" s="256"/>
      <c r="K20" s="316"/>
      <c r="L20" s="836"/>
    </row>
    <row r="21" spans="1:12" ht="15.95" customHeight="1" x14ac:dyDescent="0.25">
      <c r="A21" s="473"/>
      <c r="B21" s="32"/>
      <c r="C21" s="32"/>
      <c r="D21" s="541" t="s">
        <v>128</v>
      </c>
      <c r="E21" s="325">
        <v>0</v>
      </c>
      <c r="F21" s="304">
        <v>3</v>
      </c>
      <c r="G21" s="304">
        <f t="shared" si="0"/>
        <v>0</v>
      </c>
      <c r="H21" s="32"/>
      <c r="I21" s="255"/>
      <c r="J21" s="256"/>
      <c r="K21" s="316"/>
      <c r="L21" s="836"/>
    </row>
    <row r="22" spans="1:12" ht="15.95" customHeight="1" x14ac:dyDescent="0.25">
      <c r="A22" s="473"/>
      <c r="B22" s="32"/>
      <c r="C22" s="124"/>
      <c r="D22" s="124"/>
      <c r="E22" s="124"/>
      <c r="F22" s="124"/>
      <c r="G22" s="124"/>
      <c r="H22" s="124"/>
      <c r="I22" s="255"/>
      <c r="J22" s="256"/>
      <c r="K22" s="316"/>
      <c r="L22" s="836"/>
    </row>
    <row r="23" spans="1:12" ht="15.95" customHeight="1" x14ac:dyDescent="0.25">
      <c r="A23" s="473"/>
      <c r="B23" s="32"/>
      <c r="C23" s="318"/>
      <c r="D23" s="256"/>
      <c r="E23" s="256"/>
      <c r="F23" s="256" t="s">
        <v>135</v>
      </c>
      <c r="G23" s="256">
        <f>ROUNDUP(SUM(G16:G21),0)</f>
        <v>21</v>
      </c>
      <c r="I23" s="256"/>
      <c r="J23" s="256"/>
      <c r="K23" s="316">
        <f>G23</f>
        <v>21</v>
      </c>
      <c r="L23" s="836"/>
    </row>
    <row r="24" spans="1:12" ht="18.75" customHeight="1" x14ac:dyDescent="0.25">
      <c r="A24" s="337"/>
      <c r="B24" s="361"/>
      <c r="C24" s="362"/>
      <c r="D24" s="334"/>
      <c r="E24" s="334"/>
      <c r="F24" s="334"/>
      <c r="G24" s="334"/>
      <c r="H24" s="334"/>
      <c r="I24" s="318"/>
      <c r="J24" s="127"/>
      <c r="K24" s="316"/>
      <c r="L24" s="836"/>
    </row>
    <row r="25" spans="1:12" ht="15.95" customHeight="1" x14ac:dyDescent="0.25">
      <c r="A25" s="337"/>
      <c r="B25" s="362"/>
      <c r="C25" s="362"/>
      <c r="D25" s="362"/>
      <c r="E25" s="362"/>
      <c r="F25" s="362"/>
      <c r="G25" s="363"/>
      <c r="H25" s="364"/>
      <c r="I25" s="318"/>
      <c r="J25" s="127"/>
      <c r="K25" s="316"/>
      <c r="L25" s="836"/>
    </row>
    <row r="26" spans="1:12" ht="15.95" customHeight="1" x14ac:dyDescent="0.25">
      <c r="A26" s="337"/>
      <c r="B26" s="362"/>
      <c r="C26" s="362"/>
      <c r="D26" s="362"/>
      <c r="E26" s="362"/>
      <c r="F26" s="362"/>
      <c r="G26" s="363"/>
      <c r="H26" s="363"/>
      <c r="I26" s="318"/>
      <c r="J26" s="127"/>
      <c r="K26" s="316"/>
      <c r="L26" s="836"/>
    </row>
    <row r="27" spans="1:12" ht="15.95" customHeight="1" x14ac:dyDescent="0.25">
      <c r="A27" s="337"/>
      <c r="B27" s="302"/>
      <c r="C27" s="360"/>
      <c r="D27" s="334"/>
      <c r="E27" s="362"/>
      <c r="F27" s="362"/>
      <c r="G27" s="364"/>
      <c r="H27" s="364"/>
      <c r="I27" s="318"/>
      <c r="J27" s="127"/>
      <c r="K27" s="316"/>
      <c r="L27" s="836"/>
    </row>
    <row r="28" spans="1:12" ht="15.95" customHeight="1" x14ac:dyDescent="0.25">
      <c r="A28" s="337"/>
      <c r="B28" s="125"/>
      <c r="C28" s="325"/>
      <c r="D28" s="124"/>
      <c r="E28" s="125"/>
      <c r="F28" s="125"/>
      <c r="G28" s="336"/>
      <c r="H28" s="336"/>
      <c r="I28" s="318"/>
      <c r="J28" s="127"/>
      <c r="K28" s="316"/>
      <c r="L28" s="836"/>
    </row>
    <row r="29" spans="1:12" ht="15.95" customHeight="1" x14ac:dyDescent="0.25">
      <c r="A29" s="337"/>
      <c r="B29" s="362"/>
      <c r="C29" s="362"/>
      <c r="D29" s="362"/>
      <c r="E29" s="362"/>
      <c r="F29" s="362"/>
      <c r="G29" s="363"/>
      <c r="H29" s="364"/>
      <c r="I29" s="318"/>
      <c r="J29" s="127"/>
      <c r="K29" s="316"/>
      <c r="L29" s="836"/>
    </row>
    <row r="30" spans="1:12" ht="15.95" customHeight="1" x14ac:dyDescent="0.25">
      <c r="A30" s="337"/>
      <c r="B30" s="362"/>
      <c r="C30" s="362"/>
      <c r="D30" s="362"/>
      <c r="E30" s="362"/>
      <c r="F30" s="362"/>
      <c r="G30" s="363"/>
      <c r="H30" s="364"/>
      <c r="I30" s="318"/>
      <c r="J30" s="127"/>
      <c r="K30" s="316"/>
      <c r="L30" s="836"/>
    </row>
    <row r="31" spans="1:12" ht="15.95" customHeight="1" x14ac:dyDescent="0.25">
      <c r="A31" s="337"/>
      <c r="B31" s="302"/>
      <c r="C31" s="360"/>
      <c r="D31" s="334"/>
      <c r="E31" s="362"/>
      <c r="F31" s="362"/>
      <c r="G31" s="364"/>
      <c r="H31" s="364"/>
      <c r="I31" s="318"/>
      <c r="J31" s="127"/>
      <c r="K31" s="316"/>
      <c r="L31" s="836"/>
    </row>
    <row r="32" spans="1:12" ht="15.95" customHeight="1" x14ac:dyDescent="0.25">
      <c r="A32" s="337"/>
      <c r="B32" s="318"/>
      <c r="C32" s="318"/>
      <c r="D32" s="318"/>
      <c r="E32" s="318"/>
      <c r="F32" s="318"/>
      <c r="G32" s="318"/>
      <c r="H32" s="318"/>
      <c r="I32" s="318"/>
      <c r="J32" s="127"/>
      <c r="K32" s="316"/>
      <c r="L32" s="836"/>
    </row>
    <row r="33" spans="1:12" ht="15.95" customHeight="1" x14ac:dyDescent="0.25">
      <c r="A33" s="337"/>
      <c r="B33" s="318"/>
      <c r="C33" s="318"/>
      <c r="D33" s="318"/>
      <c r="E33" s="318"/>
      <c r="F33" s="318"/>
      <c r="G33" s="318"/>
      <c r="H33" s="318"/>
      <c r="I33" s="318"/>
      <c r="J33" s="127"/>
      <c r="K33" s="316"/>
      <c r="L33" s="836"/>
    </row>
    <row r="34" spans="1:12" ht="15.95" customHeight="1" x14ac:dyDescent="0.25">
      <c r="A34" s="337"/>
      <c r="B34" s="318"/>
      <c r="C34" s="318"/>
      <c r="D34" s="318"/>
      <c r="E34" s="318"/>
      <c r="F34" s="318"/>
      <c r="G34" s="318"/>
      <c r="H34" s="318"/>
      <c r="I34" s="318"/>
      <c r="J34" s="127"/>
      <c r="K34" s="316"/>
      <c r="L34" s="836"/>
    </row>
    <row r="35" spans="1:12" ht="15.95" customHeight="1" x14ac:dyDescent="0.25">
      <c r="A35" s="337"/>
      <c r="B35" s="318"/>
      <c r="C35" s="318"/>
      <c r="D35" s="318"/>
      <c r="E35" s="318"/>
      <c r="F35" s="318"/>
      <c r="G35" s="318"/>
      <c r="H35" s="318"/>
      <c r="I35" s="318"/>
      <c r="J35" s="127"/>
      <c r="K35" s="316"/>
      <c r="L35" s="836"/>
    </row>
    <row r="36" spans="1:12" ht="15.95" customHeight="1" x14ac:dyDescent="0.25">
      <c r="A36" s="337"/>
      <c r="B36" s="125"/>
      <c r="C36" s="123"/>
      <c r="D36" s="124"/>
      <c r="E36" s="125"/>
      <c r="F36" s="125"/>
      <c r="G36" s="126"/>
      <c r="H36" s="124"/>
      <c r="I36" s="318"/>
      <c r="J36" s="127"/>
      <c r="K36" s="316"/>
      <c r="L36" s="836"/>
    </row>
    <row r="37" spans="1:12" ht="15.95" customHeight="1" x14ac:dyDescent="0.25">
      <c r="A37" s="337"/>
      <c r="B37" s="125"/>
      <c r="C37" s="123"/>
      <c r="D37" s="124"/>
      <c r="E37" s="125"/>
      <c r="F37" s="125"/>
      <c r="G37" s="336"/>
      <c r="H37" s="125"/>
      <c r="I37" s="318"/>
      <c r="J37" s="127"/>
      <c r="K37" s="316"/>
      <c r="L37" s="836"/>
    </row>
    <row r="38" spans="1:12" ht="15.95" customHeight="1" x14ac:dyDescent="0.25">
      <c r="A38" s="218"/>
      <c r="B38" s="224"/>
      <c r="C38" s="232"/>
      <c r="D38" s="213"/>
      <c r="E38" s="224"/>
      <c r="F38" s="224"/>
      <c r="G38" s="226"/>
      <c r="H38" s="224"/>
      <c r="I38" s="236"/>
      <c r="J38" s="222"/>
      <c r="K38" s="244"/>
      <c r="L38" s="494"/>
    </row>
    <row r="39" spans="1:12" ht="15.95" customHeight="1" x14ac:dyDescent="0.25">
      <c r="A39" s="218"/>
      <c r="B39" s="561"/>
      <c r="C39" s="561"/>
      <c r="D39" s="561"/>
      <c r="E39" s="561"/>
      <c r="F39" s="561"/>
      <c r="G39" s="561"/>
      <c r="H39" s="561"/>
      <c r="I39" s="561"/>
      <c r="J39" s="222"/>
      <c r="K39" s="244"/>
      <c r="L39" s="494"/>
    </row>
    <row r="40" spans="1:12" ht="15.95" customHeight="1" x14ac:dyDescent="0.25">
      <c r="A40" s="218"/>
      <c r="B40" s="561"/>
      <c r="C40" s="561"/>
      <c r="D40" s="561"/>
      <c r="E40" s="561"/>
      <c r="F40" s="561"/>
      <c r="G40" s="561"/>
      <c r="H40" s="561"/>
      <c r="I40" s="561"/>
      <c r="J40" s="222"/>
      <c r="K40" s="244"/>
      <c r="L40" s="494"/>
    </row>
    <row r="41" spans="1:12" ht="15.95" customHeight="1" x14ac:dyDescent="0.25">
      <c r="A41" s="218"/>
      <c r="B41" s="561"/>
      <c r="C41" s="561"/>
      <c r="D41" s="561"/>
      <c r="E41" s="561"/>
      <c r="F41" s="561"/>
      <c r="G41" s="561"/>
      <c r="H41" s="561"/>
      <c r="I41" s="561"/>
      <c r="J41" s="222"/>
      <c r="K41" s="244"/>
      <c r="L41" s="494"/>
    </row>
    <row r="42" spans="1:12" ht="15.95" customHeight="1" x14ac:dyDescent="0.25">
      <c r="A42" s="53"/>
      <c r="B42" s="561"/>
      <c r="C42" s="561"/>
      <c r="D42" s="561"/>
      <c r="E42" s="561"/>
      <c r="F42" s="561"/>
      <c r="G42" s="561"/>
      <c r="H42" s="561"/>
      <c r="I42" s="561"/>
      <c r="J42" s="51"/>
      <c r="K42" s="50"/>
      <c r="L42" s="837"/>
    </row>
    <row r="43" spans="1:12" ht="15.95" customHeight="1" x14ac:dyDescent="0.25">
      <c r="A43" s="53"/>
      <c r="B43" s="10"/>
      <c r="C43" s="92"/>
      <c r="D43" s="11"/>
      <c r="E43" s="10"/>
      <c r="F43" s="10"/>
      <c r="G43" s="12"/>
      <c r="H43" s="10"/>
      <c r="I43" s="56"/>
      <c r="J43" s="51"/>
      <c r="K43" s="50"/>
      <c r="L43" s="837"/>
    </row>
    <row r="44" spans="1:12" ht="15.95" customHeight="1" x14ac:dyDescent="0.25">
      <c r="A44" s="53"/>
      <c r="B44" s="10"/>
      <c r="C44" s="92"/>
      <c r="D44" s="11"/>
      <c r="E44" s="10"/>
      <c r="F44" s="10"/>
      <c r="G44" s="10"/>
      <c r="H44" s="10"/>
      <c r="I44" s="56"/>
      <c r="J44" s="51"/>
      <c r="K44" s="50"/>
      <c r="L44" s="837"/>
    </row>
    <row r="45" spans="1:12" ht="15.95" customHeight="1" x14ac:dyDescent="0.25">
      <c r="A45" s="53"/>
      <c r="B45" s="10"/>
      <c r="C45" s="92"/>
      <c r="D45" s="11"/>
      <c r="E45" s="10"/>
      <c r="F45" s="10"/>
      <c r="G45" s="12"/>
      <c r="H45" s="10"/>
      <c r="I45" s="56"/>
      <c r="J45" s="51"/>
      <c r="K45" s="50"/>
      <c r="L45" s="837"/>
    </row>
    <row r="46" spans="1:12" ht="15.95" customHeight="1" x14ac:dyDescent="0.25">
      <c r="A46" s="53"/>
      <c r="B46" s="10"/>
      <c r="C46" s="92"/>
      <c r="D46" s="11"/>
      <c r="E46" s="10"/>
      <c r="F46" s="10"/>
      <c r="G46" s="12"/>
      <c r="H46" s="10"/>
      <c r="I46" s="56"/>
      <c r="J46" s="51"/>
      <c r="K46" s="50"/>
      <c r="L46" s="837"/>
    </row>
    <row r="47" spans="1:12" ht="15.95" customHeight="1" x14ac:dyDescent="0.25">
      <c r="A47" s="53"/>
      <c r="B47" s="10"/>
      <c r="C47" s="92"/>
      <c r="D47" s="11"/>
      <c r="E47" s="10"/>
      <c r="F47" s="10"/>
      <c r="G47" s="12"/>
      <c r="H47" s="10"/>
      <c r="I47" s="56"/>
      <c r="J47" s="51"/>
      <c r="K47" s="50"/>
      <c r="L47" s="837"/>
    </row>
    <row r="48" spans="1:12" ht="15.95" customHeight="1" thickBot="1" x14ac:dyDescent="0.3">
      <c r="A48" s="61"/>
      <c r="B48" s="24"/>
      <c r="C48" s="79"/>
      <c r="D48" s="23"/>
      <c r="E48" s="24"/>
      <c r="F48" s="24"/>
      <c r="G48" s="24"/>
      <c r="H48" s="24"/>
      <c r="I48" s="81"/>
      <c r="J48" s="29"/>
      <c r="K48" s="838"/>
      <c r="L48" s="839"/>
    </row>
    <row r="49" spans="1:12" ht="15.95" customHeight="1" thickBot="1" x14ac:dyDescent="0.3">
      <c r="A49" s="985" t="s">
        <v>12</v>
      </c>
      <c r="B49" s="987"/>
      <c r="C49" s="987"/>
      <c r="D49" s="987"/>
      <c r="E49" s="987"/>
      <c r="F49" s="987"/>
      <c r="G49" s="987"/>
      <c r="H49" s="987"/>
      <c r="I49" s="987"/>
      <c r="J49" s="988"/>
      <c r="K49" s="584">
        <f>SUM(K9:K47)</f>
        <v>21</v>
      </c>
      <c r="L49" s="68">
        <f>K49</f>
        <v>21</v>
      </c>
    </row>
  </sheetData>
  <mergeCells count="9">
    <mergeCell ref="A7:J7"/>
    <mergeCell ref="A49:J49"/>
    <mergeCell ref="I1:J1"/>
    <mergeCell ref="I2:J2"/>
    <mergeCell ref="C4:D4"/>
    <mergeCell ref="F4:G4"/>
    <mergeCell ref="I4:L4"/>
    <mergeCell ref="C5:J5"/>
    <mergeCell ref="C10:J12"/>
  </mergeCells>
  <pageMargins left="0.7" right="0.45" top="0.5" bottom="0.75" header="0.3" footer="0.3"/>
  <pageSetup scale="88" fitToHeight="0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4"/>
  <sheetViews>
    <sheetView showWhiteSpace="0" view="pageBreakPreview" zoomScale="115" zoomScaleNormal="100" zoomScaleSheetLayoutView="115" workbookViewId="0"/>
  </sheetViews>
  <sheetFormatPr defaultColWidth="2.875" defaultRowHeight="15" customHeight="1" x14ac:dyDescent="0.25"/>
  <cols>
    <col min="2" max="2" width="9" customWidth="1"/>
    <col min="3" max="3" width="8.8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297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393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45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269" t="s">
        <v>11</v>
      </c>
      <c r="L7" s="63" t="s">
        <v>12</v>
      </c>
    </row>
    <row r="8" spans="1:12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12" ht="15.95" customHeight="1" x14ac:dyDescent="0.25">
      <c r="A9" s="13"/>
      <c r="B9" s="62" t="s">
        <v>17</v>
      </c>
      <c r="C9" s="92"/>
      <c r="D9" s="366"/>
      <c r="E9" s="366"/>
      <c r="F9" s="366"/>
      <c r="G9" s="366"/>
      <c r="H9" s="366"/>
      <c r="I9" s="56"/>
      <c r="J9" s="51"/>
      <c r="K9" s="53"/>
      <c r="L9" s="65"/>
    </row>
    <row r="10" spans="1:12" ht="15.95" customHeight="1" x14ac:dyDescent="0.25">
      <c r="A10" s="13"/>
      <c r="B10" s="62"/>
      <c r="C10" s="187"/>
      <c r="D10" s="11"/>
      <c r="E10" s="10"/>
      <c r="F10" s="10"/>
      <c r="G10" s="14"/>
      <c r="H10" s="24"/>
      <c r="I10" s="81"/>
      <c r="J10" s="51"/>
      <c r="K10" s="53"/>
      <c r="L10" s="65"/>
    </row>
    <row r="11" spans="1:12" ht="48.75" customHeight="1" thickBot="1" x14ac:dyDescent="0.3">
      <c r="A11" s="13"/>
      <c r="B11" s="48" t="s">
        <v>133</v>
      </c>
      <c r="C11" s="48" t="s">
        <v>134</v>
      </c>
      <c r="D11" s="48" t="s">
        <v>135</v>
      </c>
      <c r="E11" s="47"/>
      <c r="F11" s="47"/>
      <c r="G11" s="47"/>
      <c r="H11" s="47"/>
      <c r="I11" s="32"/>
      <c r="J11" s="51"/>
      <c r="K11" s="53"/>
      <c r="L11" s="65"/>
    </row>
    <row r="12" spans="1:12" ht="15.95" customHeight="1" x14ac:dyDescent="0.25">
      <c r="A12" s="13"/>
      <c r="B12" s="28">
        <v>0</v>
      </c>
      <c r="C12" s="28">
        <v>0</v>
      </c>
      <c r="D12" s="28">
        <f>B12*C12</f>
        <v>0</v>
      </c>
      <c r="E12" s="26"/>
      <c r="F12" s="26"/>
      <c r="G12" s="187"/>
      <c r="H12" s="26"/>
      <c r="I12" s="76"/>
      <c r="J12" s="51"/>
      <c r="K12" s="113">
        <f>D12</f>
        <v>0</v>
      </c>
      <c r="L12" s="65"/>
    </row>
    <row r="13" spans="1:12" ht="15.95" customHeight="1" x14ac:dyDescent="0.25">
      <c r="A13" s="13"/>
      <c r="B13" s="10"/>
      <c r="C13" s="11"/>
      <c r="D13" s="11"/>
      <c r="E13" s="187"/>
      <c r="F13" s="187"/>
      <c r="G13" s="187"/>
      <c r="H13" s="26"/>
      <c r="I13" s="76"/>
      <c r="J13" s="51"/>
      <c r="K13" s="52"/>
      <c r="L13" s="65"/>
    </row>
    <row r="14" spans="1:12" ht="15.95" customHeight="1" x14ac:dyDescent="0.25">
      <c r="A14" s="13"/>
      <c r="B14" s="10"/>
      <c r="C14" s="28"/>
      <c r="D14" s="28"/>
      <c r="E14" s="26"/>
      <c r="F14" s="26"/>
      <c r="G14" s="26"/>
      <c r="H14" s="26"/>
      <c r="I14" s="76"/>
      <c r="J14" s="51"/>
      <c r="K14" s="53"/>
      <c r="L14" s="65"/>
    </row>
    <row r="15" spans="1:12" ht="15.95" customHeight="1" x14ac:dyDescent="0.25">
      <c r="A15" s="13"/>
      <c r="B15" s="62" t="s">
        <v>258</v>
      </c>
      <c r="C15" s="92"/>
      <c r="D15" s="366"/>
      <c r="E15" s="366"/>
      <c r="F15" s="366"/>
      <c r="G15" s="366"/>
      <c r="H15" s="366"/>
      <c r="I15" s="56"/>
      <c r="J15" s="51"/>
      <c r="K15" s="53"/>
      <c r="L15" s="65"/>
    </row>
    <row r="16" spans="1:12" ht="15.75" customHeight="1" x14ac:dyDescent="0.25">
      <c r="A16" s="13"/>
      <c r="B16" s="62"/>
      <c r="C16" s="187"/>
      <c r="D16" s="11"/>
      <c r="E16" s="10"/>
      <c r="F16" s="10"/>
      <c r="G16" s="14"/>
      <c r="H16" s="24"/>
      <c r="I16" s="81"/>
      <c r="J16" s="51"/>
      <c r="K16" s="53"/>
      <c r="L16" s="65"/>
    </row>
    <row r="17" spans="1:12" ht="48.75" customHeight="1" thickBot="1" x14ac:dyDescent="0.3">
      <c r="A17" s="13"/>
      <c r="B17" s="48" t="s">
        <v>133</v>
      </c>
      <c r="C17" s="48" t="s">
        <v>134</v>
      </c>
      <c r="D17" s="48" t="s">
        <v>135</v>
      </c>
      <c r="E17" s="47"/>
      <c r="F17" s="47"/>
      <c r="G17" s="47"/>
      <c r="H17" s="47"/>
      <c r="I17" s="32"/>
      <c r="J17" s="51"/>
      <c r="K17" s="53"/>
      <c r="L17" s="65"/>
    </row>
    <row r="18" spans="1:12" ht="15.95" customHeight="1" x14ac:dyDescent="0.25">
      <c r="A18" s="13"/>
      <c r="B18" s="28">
        <v>6</v>
      </c>
      <c r="C18" s="28">
        <v>1</v>
      </c>
      <c r="D18" s="28">
        <f>B18*C18</f>
        <v>6</v>
      </c>
      <c r="E18" s="26"/>
      <c r="F18" s="26"/>
      <c r="G18" s="187"/>
      <c r="H18" s="26"/>
      <c r="I18" s="76"/>
      <c r="J18" s="51"/>
      <c r="K18" s="113">
        <f>D18</f>
        <v>6</v>
      </c>
      <c r="L18" s="65"/>
    </row>
    <row r="19" spans="1:12" ht="15.95" customHeight="1" x14ac:dyDescent="0.25">
      <c r="A19" s="13"/>
      <c r="B19" s="11"/>
      <c r="C19" s="11"/>
      <c r="D19" s="11"/>
      <c r="E19" s="11"/>
      <c r="F19" s="11"/>
      <c r="G19" s="11"/>
      <c r="H19" s="11"/>
      <c r="I19" s="56"/>
      <c r="J19" s="51"/>
      <c r="K19" s="53"/>
      <c r="L19" s="65"/>
    </row>
    <row r="20" spans="1:12" ht="15.75" customHeight="1" x14ac:dyDescent="0.25">
      <c r="A20" s="13"/>
      <c r="B20" s="11"/>
      <c r="C20" s="11"/>
      <c r="D20" s="11"/>
      <c r="E20" s="11"/>
      <c r="F20" s="11"/>
      <c r="G20" s="12"/>
      <c r="H20" s="12"/>
      <c r="I20" s="56"/>
      <c r="J20" s="51"/>
      <c r="K20" s="53"/>
      <c r="L20" s="65"/>
    </row>
    <row r="21" spans="1:12" ht="15.95" customHeight="1" x14ac:dyDescent="0.25">
      <c r="A21" s="13"/>
      <c r="B21" s="62" t="s">
        <v>18</v>
      </c>
      <c r="C21" s="92"/>
      <c r="D21" s="366"/>
      <c r="E21" s="366"/>
      <c r="F21" s="366"/>
      <c r="G21" s="366"/>
      <c r="H21" s="366"/>
      <c r="I21" s="56"/>
      <c r="J21" s="51"/>
      <c r="K21" s="53"/>
      <c r="L21" s="65"/>
    </row>
    <row r="22" spans="1:12" ht="15.95" customHeight="1" x14ac:dyDescent="0.25">
      <c r="A22" s="13"/>
      <c r="B22" s="62"/>
      <c r="C22" s="187"/>
      <c r="D22" s="11"/>
      <c r="E22" s="10"/>
      <c r="F22" s="10"/>
      <c r="G22" s="14"/>
      <c r="H22" s="24"/>
      <c r="I22" s="81"/>
      <c r="J22" s="51"/>
      <c r="K22" s="53"/>
      <c r="L22" s="65"/>
    </row>
    <row r="23" spans="1:12" ht="48.75" customHeight="1" thickBot="1" x14ac:dyDescent="0.3">
      <c r="A23" s="13"/>
      <c r="B23" s="48" t="s">
        <v>133</v>
      </c>
      <c r="C23" s="48" t="s">
        <v>134</v>
      </c>
      <c r="D23" s="48" t="s">
        <v>135</v>
      </c>
      <c r="E23" s="47"/>
      <c r="F23" s="47"/>
      <c r="G23" s="47"/>
      <c r="H23" s="47"/>
      <c r="I23" s="32"/>
      <c r="J23" s="51"/>
      <c r="K23" s="53"/>
      <c r="L23" s="65"/>
    </row>
    <row r="24" spans="1:12" ht="15.95" customHeight="1" x14ac:dyDescent="0.25">
      <c r="A24" s="13"/>
      <c r="B24" s="28">
        <v>0</v>
      </c>
      <c r="C24" s="28">
        <v>0</v>
      </c>
      <c r="D24" s="28">
        <f>B24*C24</f>
        <v>0</v>
      </c>
      <c r="E24" s="26"/>
      <c r="F24" s="26"/>
      <c r="G24" s="187"/>
      <c r="H24" s="26"/>
      <c r="I24" s="76"/>
      <c r="J24" s="51"/>
      <c r="K24" s="113">
        <f>D24</f>
        <v>0</v>
      </c>
      <c r="L24" s="65"/>
    </row>
    <row r="25" spans="1:12" ht="15.95" customHeight="1" x14ac:dyDescent="0.25">
      <c r="A25" s="13"/>
      <c r="B25" s="11"/>
      <c r="C25" s="11"/>
      <c r="D25" s="11"/>
      <c r="E25" s="11"/>
      <c r="F25" s="11"/>
      <c r="G25" s="11"/>
      <c r="H25" s="28"/>
      <c r="I25" s="56"/>
      <c r="J25" s="51"/>
      <c r="K25" s="53"/>
      <c r="L25" s="65"/>
    </row>
    <row r="26" spans="1:12" ht="15.95" customHeight="1" x14ac:dyDescent="0.25">
      <c r="A26" s="13"/>
      <c r="B26" s="11"/>
      <c r="C26" s="11"/>
      <c r="D26" s="11"/>
      <c r="E26" s="11"/>
      <c r="F26" s="11"/>
      <c r="G26" s="11"/>
      <c r="H26" s="28"/>
      <c r="I26" s="56"/>
      <c r="J26" s="51"/>
      <c r="K26" s="53"/>
      <c r="L26" s="65"/>
    </row>
    <row r="27" spans="1:12" ht="15.95" customHeight="1" x14ac:dyDescent="0.25">
      <c r="A27" s="13"/>
      <c r="B27" s="10"/>
      <c r="C27" s="74"/>
      <c r="D27" s="28"/>
      <c r="E27" s="19"/>
      <c r="F27" s="11"/>
      <c r="G27" s="11"/>
      <c r="H27" s="28"/>
      <c r="I27" s="56"/>
      <c r="J27" s="51"/>
      <c r="K27" s="53"/>
      <c r="L27" s="65"/>
    </row>
    <row r="28" spans="1:12" ht="15.95" customHeight="1" x14ac:dyDescent="0.25">
      <c r="A28" s="13"/>
      <c r="B28" s="15"/>
      <c r="C28" s="74"/>
      <c r="D28" s="28"/>
      <c r="E28" s="19"/>
      <c r="F28" s="28"/>
      <c r="G28" s="11"/>
      <c r="H28" s="28"/>
      <c r="I28" s="56"/>
      <c r="J28" s="51"/>
      <c r="K28" s="53"/>
      <c r="L28" s="65"/>
    </row>
    <row r="29" spans="1:12" ht="15.95" customHeight="1" x14ac:dyDescent="0.25">
      <c r="A29" s="13"/>
      <c r="B29" s="10"/>
      <c r="C29" s="92"/>
      <c r="D29" s="11"/>
      <c r="E29" s="10"/>
      <c r="F29" s="10"/>
      <c r="G29" s="14"/>
      <c r="H29" s="10"/>
      <c r="I29" s="56"/>
      <c r="J29" s="51"/>
      <c r="K29" s="53"/>
      <c r="L29" s="65"/>
    </row>
    <row r="30" spans="1:12" ht="15.95" customHeight="1" x14ac:dyDescent="0.25">
      <c r="A30" s="13"/>
      <c r="B30" s="10"/>
      <c r="C30" s="92"/>
      <c r="D30" s="11"/>
      <c r="E30" s="10"/>
      <c r="F30" s="10"/>
      <c r="G30" s="14"/>
      <c r="H30" s="11"/>
      <c r="I30" s="56"/>
      <c r="J30" s="51"/>
      <c r="K30" s="53"/>
      <c r="L30" s="65"/>
    </row>
    <row r="31" spans="1:12" ht="15.95" customHeight="1" x14ac:dyDescent="0.25">
      <c r="A31" s="13"/>
      <c r="B31" s="10"/>
      <c r="C31" s="92"/>
      <c r="D31" s="11"/>
      <c r="E31" s="10"/>
      <c r="F31" s="10"/>
      <c r="G31" s="12"/>
      <c r="H31" s="10"/>
      <c r="I31" s="56"/>
      <c r="J31" s="51"/>
      <c r="K31" s="53"/>
      <c r="L31" s="65"/>
    </row>
    <row r="32" spans="1:12" ht="15.95" customHeight="1" x14ac:dyDescent="0.25">
      <c r="A32" s="53"/>
      <c r="B32" s="10"/>
      <c r="C32" s="92"/>
      <c r="D32" s="11"/>
      <c r="E32" s="10"/>
      <c r="F32" s="10"/>
      <c r="G32" s="14"/>
      <c r="H32" s="10"/>
      <c r="I32" s="56"/>
      <c r="J32" s="51"/>
      <c r="K32" s="53"/>
      <c r="L32" s="65"/>
    </row>
    <row r="33" spans="1:12" ht="15.95" customHeight="1" x14ac:dyDescent="0.25">
      <c r="A33" s="53"/>
      <c r="B33" s="10"/>
      <c r="C33" s="92"/>
      <c r="D33" s="11"/>
      <c r="E33" s="10"/>
      <c r="F33" s="10"/>
      <c r="G33" s="10"/>
      <c r="H33" s="10"/>
      <c r="I33" s="56"/>
      <c r="J33" s="51"/>
      <c r="K33" s="53"/>
      <c r="L33" s="65"/>
    </row>
    <row r="34" spans="1:12" ht="15.95" customHeight="1" x14ac:dyDescent="0.25">
      <c r="A34" s="53"/>
      <c r="B34" s="10"/>
      <c r="C34" s="92"/>
      <c r="D34" s="11"/>
      <c r="E34" s="10"/>
      <c r="F34" s="10"/>
      <c r="G34" s="10"/>
      <c r="H34" s="10"/>
      <c r="I34" s="56"/>
      <c r="J34" s="51"/>
      <c r="K34" s="53"/>
      <c r="L34" s="65"/>
    </row>
    <row r="35" spans="1:12" ht="15.95" customHeight="1" x14ac:dyDescent="0.25">
      <c r="A35" s="53"/>
      <c r="B35" s="10"/>
      <c r="C35" s="92"/>
      <c r="D35" s="11"/>
      <c r="E35" s="10"/>
      <c r="F35" s="10"/>
      <c r="G35" s="12"/>
      <c r="H35" s="10"/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53"/>
      <c r="L36" s="65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53"/>
      <c r="L37" s="65"/>
    </row>
    <row r="38" spans="1:12" ht="15.95" customHeight="1" x14ac:dyDescent="0.25">
      <c r="A38" s="53"/>
      <c r="B38" s="10"/>
      <c r="C38" s="92"/>
      <c r="D38" s="11"/>
      <c r="E38" s="10"/>
      <c r="F38" s="10"/>
      <c r="G38" s="10"/>
      <c r="H38" s="10"/>
      <c r="I38" s="56"/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2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2"/>
      <c r="H40" s="10"/>
      <c r="I40" s="56"/>
      <c r="J40" s="51"/>
      <c r="K40" s="53"/>
      <c r="L40" s="65"/>
    </row>
    <row r="41" spans="1:12" ht="15.95" customHeight="1" x14ac:dyDescent="0.25">
      <c r="A41" s="53"/>
      <c r="B41" s="10"/>
      <c r="C41" s="92"/>
      <c r="D41" s="11"/>
      <c r="E41" s="10"/>
      <c r="F41" s="10"/>
      <c r="G41" s="10"/>
      <c r="H41" s="10"/>
      <c r="I41" s="56"/>
      <c r="J41" s="51"/>
      <c r="K41" s="53"/>
      <c r="L41" s="65"/>
    </row>
    <row r="42" spans="1:12" ht="15.95" customHeight="1" x14ac:dyDescent="0.25">
      <c r="A42" s="61"/>
      <c r="B42" s="10"/>
      <c r="C42" s="24"/>
      <c r="D42" s="24"/>
      <c r="E42" s="90"/>
      <c r="F42" s="90"/>
      <c r="G42" s="87"/>
      <c r="H42" s="24"/>
      <c r="I42" s="81"/>
      <c r="J42" s="30"/>
      <c r="K42" s="61"/>
      <c r="L42" s="66"/>
    </row>
    <row r="43" spans="1:12" ht="15.95" customHeight="1" thickBot="1" x14ac:dyDescent="0.3">
      <c r="A43" s="61"/>
      <c r="B43" s="58"/>
      <c r="C43" s="58"/>
      <c r="D43" s="58"/>
      <c r="E43" s="91"/>
      <c r="F43" s="91"/>
      <c r="G43" s="88"/>
      <c r="H43" s="58"/>
      <c r="I43" s="89"/>
      <c r="J43" s="59"/>
      <c r="K43" s="61"/>
      <c r="L43" s="66"/>
    </row>
    <row r="44" spans="1:12" ht="15.95" customHeight="1" thickBot="1" x14ac:dyDescent="0.3">
      <c r="A44" s="985" t="s">
        <v>12</v>
      </c>
      <c r="B44" s="986"/>
      <c r="C44" s="987"/>
      <c r="D44" s="987"/>
      <c r="E44" s="987"/>
      <c r="F44" s="987"/>
      <c r="G44" s="987"/>
      <c r="H44" s="987"/>
      <c r="I44" s="987"/>
      <c r="J44" s="988"/>
      <c r="K44" s="67">
        <f>ROUNDUP(SUM(K8:K43),0)</f>
        <v>6</v>
      </c>
      <c r="L44" s="68">
        <f>K44</f>
        <v>6</v>
      </c>
    </row>
  </sheetData>
  <mergeCells count="8"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3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2" max="3" width="9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tr">
        <f>'STR REMOVED'!$E$1</f>
        <v>LAW</v>
      </c>
      <c r="F1" s="103" t="s">
        <v>4</v>
      </c>
      <c r="G1" s="104">
        <f>'STR REMOVED'!$G$1</f>
        <v>44232</v>
      </c>
      <c r="H1" s="103" t="s">
        <v>5</v>
      </c>
      <c r="I1" s="1000" t="s">
        <v>517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512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45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356" t="s">
        <v>11</v>
      </c>
      <c r="L7" s="63" t="s">
        <v>12</v>
      </c>
    </row>
    <row r="8" spans="1:12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12" ht="15.95" customHeight="1" x14ac:dyDescent="0.25">
      <c r="A9" s="13"/>
      <c r="B9" s="62" t="s">
        <v>266</v>
      </c>
      <c r="C9" s="92"/>
      <c r="D9" s="366"/>
      <c r="E9" s="366"/>
      <c r="F9" s="366"/>
      <c r="G9" s="366"/>
      <c r="H9" s="366"/>
      <c r="I9" s="56"/>
      <c r="J9" s="51"/>
      <c r="K9" s="53"/>
      <c r="L9" s="65"/>
    </row>
    <row r="10" spans="1:12" ht="15.95" customHeight="1" x14ac:dyDescent="0.25">
      <c r="A10" s="13"/>
      <c r="B10" s="62"/>
      <c r="C10" s="187"/>
      <c r="D10" s="11"/>
      <c r="E10" s="10"/>
      <c r="F10" s="10"/>
      <c r="G10" s="14"/>
      <c r="H10" s="24"/>
      <c r="I10" s="81"/>
      <c r="J10" s="51"/>
      <c r="K10" s="53"/>
      <c r="L10" s="65"/>
    </row>
    <row r="11" spans="1:12" ht="48.75" customHeight="1" thickBot="1" x14ac:dyDescent="0.3">
      <c r="A11" s="13"/>
      <c r="B11" s="48" t="s">
        <v>133</v>
      </c>
      <c r="C11" s="48" t="s">
        <v>134</v>
      </c>
      <c r="D11" s="48" t="s">
        <v>135</v>
      </c>
      <c r="E11" s="47"/>
      <c r="F11" s="47"/>
      <c r="G11" s="47"/>
      <c r="H11" s="47"/>
      <c r="I11" s="32"/>
      <c r="J11" s="51"/>
      <c r="K11" s="53"/>
      <c r="L11" s="65"/>
    </row>
    <row r="12" spans="1:12" ht="15.95" customHeight="1" x14ac:dyDescent="0.25">
      <c r="A12" s="13"/>
      <c r="B12" s="28">
        <v>6</v>
      </c>
      <c r="C12" s="28">
        <v>1</v>
      </c>
      <c r="D12" s="28">
        <f>B12*C12</f>
        <v>6</v>
      </c>
      <c r="E12" s="26"/>
      <c r="F12" s="26"/>
      <c r="G12" s="187"/>
      <c r="H12" s="26"/>
      <c r="I12" s="76"/>
      <c r="J12" s="51"/>
      <c r="K12" s="113">
        <f>D12</f>
        <v>6</v>
      </c>
      <c r="L12" s="65"/>
    </row>
    <row r="13" spans="1:12" ht="15.95" customHeight="1" x14ac:dyDescent="0.25">
      <c r="A13" s="13"/>
      <c r="B13" s="10"/>
      <c r="C13" s="11"/>
      <c r="D13" s="11"/>
      <c r="E13" s="187"/>
      <c r="F13" s="187"/>
      <c r="G13" s="187"/>
      <c r="H13" s="26"/>
      <c r="I13" s="76"/>
      <c r="J13" s="51"/>
      <c r="K13" s="52"/>
      <c r="L13" s="65"/>
    </row>
    <row r="14" spans="1:12" ht="15.95" customHeight="1" x14ac:dyDescent="0.25">
      <c r="A14" s="13"/>
      <c r="B14" s="10"/>
      <c r="C14" s="28"/>
      <c r="D14" s="28"/>
      <c r="E14" s="26"/>
      <c r="F14" s="26"/>
      <c r="G14" s="26"/>
      <c r="H14" s="26"/>
      <c r="I14" s="76"/>
      <c r="J14" s="51"/>
      <c r="K14" s="53"/>
      <c r="L14" s="65"/>
    </row>
    <row r="15" spans="1:12" ht="15.95" customHeight="1" x14ac:dyDescent="0.25">
      <c r="A15" s="13"/>
      <c r="B15" s="62" t="s">
        <v>267</v>
      </c>
      <c r="C15" s="92"/>
      <c r="D15" s="366"/>
      <c r="E15" s="366"/>
      <c r="F15" s="366"/>
      <c r="G15" s="366"/>
      <c r="H15" s="366"/>
      <c r="I15" s="56"/>
      <c r="J15" s="51"/>
      <c r="K15" s="53"/>
      <c r="L15" s="65"/>
    </row>
    <row r="16" spans="1:12" ht="15.75" customHeight="1" x14ac:dyDescent="0.25">
      <c r="A16" s="13"/>
      <c r="B16" s="62"/>
      <c r="C16" s="187"/>
      <c r="D16" s="11"/>
      <c r="E16" s="10"/>
      <c r="F16" s="10"/>
      <c r="G16" s="14"/>
      <c r="H16" s="24"/>
      <c r="I16" s="81"/>
      <c r="J16" s="51"/>
      <c r="K16" s="53"/>
      <c r="L16" s="65"/>
    </row>
    <row r="17" spans="1:12" ht="51" customHeight="1" thickBot="1" x14ac:dyDescent="0.3">
      <c r="A17" s="13"/>
      <c r="B17" s="48" t="s">
        <v>133</v>
      </c>
      <c r="C17" s="48" t="s">
        <v>134</v>
      </c>
      <c r="D17" s="48" t="s">
        <v>135</v>
      </c>
      <c r="E17" s="47"/>
      <c r="F17" s="47"/>
      <c r="G17" s="47"/>
      <c r="H17" s="47"/>
      <c r="I17" s="32"/>
      <c r="J17" s="51"/>
      <c r="K17" s="53"/>
      <c r="L17" s="65"/>
    </row>
    <row r="18" spans="1:12" ht="15.95" customHeight="1" x14ac:dyDescent="0.25">
      <c r="A18" s="13"/>
      <c r="B18" s="28">
        <v>6</v>
      </c>
      <c r="C18" s="28">
        <v>1</v>
      </c>
      <c r="D18" s="28">
        <f>B18*C18</f>
        <v>6</v>
      </c>
      <c r="E18" s="26"/>
      <c r="F18" s="26"/>
      <c r="G18" s="187"/>
      <c r="H18" s="26"/>
      <c r="I18" s="76"/>
      <c r="J18" s="51"/>
      <c r="K18" s="113">
        <f>D18</f>
        <v>6</v>
      </c>
      <c r="L18" s="65"/>
    </row>
    <row r="19" spans="1:12" ht="15.95" customHeight="1" x14ac:dyDescent="0.25">
      <c r="A19" s="13"/>
      <c r="B19" s="213"/>
      <c r="C19" s="213"/>
      <c r="D19" s="213"/>
      <c r="E19" s="213"/>
      <c r="F19" s="213"/>
      <c r="G19" s="213"/>
      <c r="H19" s="213"/>
      <c r="I19" s="56"/>
      <c r="J19" s="51"/>
      <c r="K19" s="53"/>
      <c r="L19" s="65"/>
    </row>
    <row r="20" spans="1:12" ht="15.75" customHeight="1" x14ac:dyDescent="0.25">
      <c r="A20" s="13"/>
      <c r="B20" s="213"/>
      <c r="C20" s="213"/>
      <c r="D20" s="213"/>
      <c r="E20" s="213"/>
      <c r="F20" s="213"/>
      <c r="G20" s="213"/>
      <c r="H20" s="213"/>
      <c r="I20" s="56"/>
      <c r="J20" s="51"/>
      <c r="K20" s="113"/>
      <c r="L20" s="65"/>
    </row>
    <row r="21" spans="1:12" ht="15.95" customHeight="1" x14ac:dyDescent="0.25">
      <c r="A21" s="13"/>
      <c r="B21" s="62" t="s">
        <v>508</v>
      </c>
      <c r="C21" s="92"/>
      <c r="D21" s="366"/>
      <c r="E21" s="366"/>
      <c r="F21" s="366"/>
      <c r="G21" s="366"/>
      <c r="H21" s="366"/>
      <c r="I21" s="56"/>
      <c r="J21" s="51"/>
      <c r="K21" s="53"/>
      <c r="L21" s="65"/>
    </row>
    <row r="22" spans="1:12" ht="15.75" customHeight="1" x14ac:dyDescent="0.25">
      <c r="A22" s="13"/>
      <c r="B22" s="62"/>
      <c r="C22" s="187"/>
      <c r="D22" s="11"/>
      <c r="E22" s="10"/>
      <c r="F22" s="10"/>
      <c r="G22" s="14"/>
      <c r="H22" s="24"/>
      <c r="I22" s="81"/>
      <c r="J22" s="51"/>
      <c r="K22" s="53"/>
      <c r="L22" s="65"/>
    </row>
    <row r="23" spans="1:12" ht="51" customHeight="1" thickBot="1" x14ac:dyDescent="0.3">
      <c r="A23" s="13"/>
      <c r="B23" s="48" t="s">
        <v>133</v>
      </c>
      <c r="C23" s="48" t="s">
        <v>134</v>
      </c>
      <c r="D23" s="48" t="s">
        <v>135</v>
      </c>
      <c r="E23" s="47"/>
      <c r="F23" s="47"/>
      <c r="G23" s="47"/>
      <c r="H23" s="47"/>
      <c r="I23" s="32"/>
      <c r="J23" s="51"/>
      <c r="K23" s="53"/>
      <c r="L23" s="65"/>
    </row>
    <row r="24" spans="1:12" ht="15.95" customHeight="1" x14ac:dyDescent="0.25">
      <c r="A24" s="13"/>
      <c r="B24" s="28">
        <v>6</v>
      </c>
      <c r="C24" s="28">
        <v>5</v>
      </c>
      <c r="D24" s="28">
        <f>B24*C24</f>
        <v>30</v>
      </c>
      <c r="E24" s="26"/>
      <c r="F24" s="26"/>
      <c r="G24" s="187"/>
      <c r="H24" s="26"/>
      <c r="I24" s="76"/>
      <c r="J24" s="51"/>
      <c r="K24" s="113">
        <f>D24</f>
        <v>30</v>
      </c>
      <c r="L24" s="65"/>
    </row>
    <row r="25" spans="1:12" ht="15.95" customHeight="1" x14ac:dyDescent="0.25">
      <c r="A25" s="13"/>
      <c r="B25" s="213"/>
      <c r="C25" s="213"/>
      <c r="D25" s="213"/>
      <c r="E25" s="213"/>
      <c r="F25" s="213"/>
      <c r="G25" s="213"/>
      <c r="H25" s="213"/>
      <c r="I25" s="240"/>
      <c r="J25" s="51"/>
      <c r="K25" s="53"/>
      <c r="L25" s="65"/>
    </row>
    <row r="26" spans="1:12" ht="15.95" customHeight="1" x14ac:dyDescent="0.25">
      <c r="A26" s="13"/>
      <c r="B26" s="213"/>
      <c r="C26" s="213"/>
      <c r="D26" s="213"/>
      <c r="E26" s="213"/>
      <c r="F26" s="213"/>
      <c r="G26" s="213"/>
      <c r="H26" s="213"/>
      <c r="I26" s="251"/>
      <c r="J26" s="51"/>
      <c r="K26" s="50"/>
      <c r="L26" s="65"/>
    </row>
    <row r="27" spans="1:12" ht="18.75" customHeight="1" x14ac:dyDescent="0.25">
      <c r="A27" s="13"/>
      <c r="B27" s="213"/>
      <c r="C27" s="213"/>
      <c r="D27" s="213"/>
      <c r="E27" s="213"/>
      <c r="F27" s="213"/>
      <c r="G27" s="213"/>
      <c r="H27" s="213"/>
      <c r="I27" s="236"/>
      <c r="J27" s="51"/>
      <c r="K27" s="113"/>
      <c r="L27" s="65"/>
    </row>
    <row r="28" spans="1:12" ht="15.95" customHeight="1" x14ac:dyDescent="0.25">
      <c r="A28" s="13"/>
      <c r="B28" s="213"/>
      <c r="C28" s="213"/>
      <c r="D28" s="213"/>
      <c r="E28" s="213"/>
      <c r="F28" s="213"/>
      <c r="G28" s="213"/>
      <c r="H28" s="213"/>
      <c r="I28" s="56"/>
      <c r="J28" s="51"/>
      <c r="K28" s="53"/>
      <c r="L28" s="65"/>
    </row>
    <row r="29" spans="1:12" ht="15.95" customHeight="1" x14ac:dyDescent="0.25">
      <c r="A29" s="13"/>
      <c r="B29" s="213"/>
      <c r="C29" s="213"/>
      <c r="D29" s="213"/>
      <c r="E29" s="213"/>
      <c r="F29" s="213"/>
      <c r="G29" s="213"/>
      <c r="H29" s="213"/>
      <c r="I29" s="56"/>
      <c r="J29" s="51"/>
      <c r="K29" s="53"/>
      <c r="L29" s="65"/>
    </row>
    <row r="30" spans="1:12" ht="15.95" customHeight="1" x14ac:dyDescent="0.25">
      <c r="A30" s="13"/>
      <c r="B30" s="72"/>
      <c r="C30" s="25"/>
      <c r="D30" s="28"/>
      <c r="E30" s="28"/>
      <c r="F30" s="11"/>
      <c r="G30" s="11"/>
      <c r="H30" s="28"/>
      <c r="I30" s="56"/>
      <c r="J30" s="51"/>
      <c r="K30" s="53"/>
      <c r="L30" s="65"/>
    </row>
    <row r="31" spans="1:12" ht="15.95" customHeight="1" x14ac:dyDescent="0.25">
      <c r="A31" s="13"/>
      <c r="B31" s="10"/>
      <c r="C31" s="74"/>
      <c r="D31" s="28"/>
      <c r="E31" s="19"/>
      <c r="F31" s="11"/>
      <c r="G31" s="11"/>
      <c r="H31" s="28"/>
      <c r="I31" s="56"/>
      <c r="J31" s="51"/>
      <c r="K31" s="53"/>
      <c r="L31" s="65"/>
    </row>
    <row r="32" spans="1:12" ht="15.95" customHeight="1" x14ac:dyDescent="0.25">
      <c r="A32" s="13"/>
      <c r="B32" s="15"/>
      <c r="C32" s="74"/>
      <c r="D32" s="28"/>
      <c r="E32" s="19"/>
      <c r="F32" s="28"/>
      <c r="G32" s="11"/>
      <c r="H32" s="28"/>
      <c r="I32" s="56"/>
      <c r="J32" s="51"/>
      <c r="K32" s="53"/>
      <c r="L32" s="65"/>
    </row>
    <row r="33" spans="1:12" ht="15.95" customHeight="1" x14ac:dyDescent="0.25">
      <c r="A33" s="13"/>
      <c r="B33" s="10"/>
      <c r="C33" s="92"/>
      <c r="D33" s="11"/>
      <c r="E33" s="10"/>
      <c r="F33" s="10"/>
      <c r="G33" s="14"/>
      <c r="H33" s="10"/>
      <c r="I33" s="56"/>
      <c r="J33" s="51"/>
      <c r="K33" s="53"/>
      <c r="L33" s="65"/>
    </row>
    <row r="34" spans="1:12" ht="15.95" customHeight="1" x14ac:dyDescent="0.25">
      <c r="A34" s="13"/>
      <c r="B34" s="10"/>
      <c r="C34" s="92"/>
      <c r="D34" s="11"/>
      <c r="E34" s="10"/>
      <c r="F34" s="10"/>
      <c r="G34" s="14"/>
      <c r="H34" s="11"/>
      <c r="I34" s="56"/>
      <c r="J34" s="51"/>
      <c r="K34" s="53"/>
      <c r="L34" s="65"/>
    </row>
    <row r="35" spans="1:12" ht="15.95" customHeight="1" x14ac:dyDescent="0.25">
      <c r="A35" s="13"/>
      <c r="B35" s="10"/>
      <c r="C35" s="92"/>
      <c r="D35" s="11"/>
      <c r="E35" s="10"/>
      <c r="F35" s="10"/>
      <c r="G35" s="12"/>
      <c r="H35" s="10"/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0"/>
      <c r="G36" s="14"/>
      <c r="H36" s="10"/>
      <c r="I36" s="56"/>
      <c r="J36" s="51"/>
      <c r="K36" s="53"/>
      <c r="L36" s="65"/>
    </row>
    <row r="37" spans="1:12" ht="15.95" customHeight="1" x14ac:dyDescent="0.25">
      <c r="A37" s="53"/>
      <c r="B37" s="10"/>
      <c r="C37" s="92"/>
      <c r="D37" s="11"/>
      <c r="E37" s="10"/>
      <c r="F37" s="10"/>
      <c r="G37" s="10"/>
      <c r="H37" s="10"/>
      <c r="I37" s="56"/>
      <c r="J37" s="51"/>
      <c r="K37" s="53"/>
      <c r="L37" s="65"/>
    </row>
    <row r="38" spans="1:12" ht="15.95" customHeight="1" x14ac:dyDescent="0.25">
      <c r="A38" s="53"/>
      <c r="B38" s="10"/>
      <c r="C38" s="92"/>
      <c r="D38" s="11"/>
      <c r="E38" s="10"/>
      <c r="F38" s="10"/>
      <c r="G38" s="10"/>
      <c r="H38" s="10"/>
      <c r="I38" s="56"/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2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0"/>
      <c r="H40" s="10"/>
      <c r="I40" s="56"/>
      <c r="J40" s="51"/>
      <c r="K40" s="53"/>
      <c r="L40" s="65"/>
    </row>
    <row r="41" spans="1:12" ht="15.95" customHeight="1" x14ac:dyDescent="0.25">
      <c r="A41" s="61"/>
      <c r="B41" s="10"/>
      <c r="C41" s="24"/>
      <c r="D41" s="24"/>
      <c r="E41" s="90"/>
      <c r="F41" s="90"/>
      <c r="G41" s="87"/>
      <c r="H41" s="24"/>
      <c r="I41" s="81"/>
      <c r="J41" s="30"/>
      <c r="K41" s="61"/>
      <c r="L41" s="66"/>
    </row>
    <row r="42" spans="1:12" ht="15.95" customHeight="1" thickBot="1" x14ac:dyDescent="0.3">
      <c r="A42" s="61"/>
      <c r="B42" s="58"/>
      <c r="C42" s="58"/>
      <c r="D42" s="58"/>
      <c r="E42" s="91"/>
      <c r="F42" s="91"/>
      <c r="G42" s="88"/>
      <c r="H42" s="58"/>
      <c r="I42" s="89"/>
      <c r="J42" s="59"/>
      <c r="K42" s="61"/>
      <c r="L42" s="66"/>
    </row>
    <row r="43" spans="1:12" ht="15.95" customHeight="1" thickBot="1" x14ac:dyDescent="0.3">
      <c r="A43" s="985" t="s">
        <v>12</v>
      </c>
      <c r="B43" s="986"/>
      <c r="C43" s="987"/>
      <c r="D43" s="987"/>
      <c r="E43" s="987"/>
      <c r="F43" s="987"/>
      <c r="G43" s="987"/>
      <c r="H43" s="987"/>
      <c r="I43" s="987"/>
      <c r="J43" s="988"/>
      <c r="K43" s="67">
        <f>ROUNDUP(SUM(K8:K42),0)</f>
        <v>42</v>
      </c>
      <c r="L43" s="68">
        <f>K43</f>
        <v>42</v>
      </c>
    </row>
  </sheetData>
  <mergeCells count="8">
    <mergeCell ref="A7:J7"/>
    <mergeCell ref="A43:J43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7" fitToHeight="0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48"/>
  <sheetViews>
    <sheetView showWhiteSpace="0" view="pageBreakPreview" zoomScale="85" zoomScaleNormal="69" zoomScaleSheetLayoutView="85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  <col min="22" max="24" width="5.875" customWidth="1"/>
    <col min="25" max="25" width="9.875" customWidth="1"/>
    <col min="26" max="29" width="5.875" customWidth="1"/>
  </cols>
  <sheetData>
    <row r="1" spans="1:26" ht="15" customHeight="1" x14ac:dyDescent="0.4">
      <c r="A1" s="100" t="s">
        <v>0</v>
      </c>
      <c r="B1" s="101"/>
      <c r="C1" s="102"/>
      <c r="D1" s="103" t="s">
        <v>2</v>
      </c>
      <c r="E1" s="463" t="s">
        <v>184</v>
      </c>
      <c r="F1" s="103" t="s">
        <v>4</v>
      </c>
      <c r="G1" s="462">
        <v>44232</v>
      </c>
      <c r="H1" s="103" t="s">
        <v>5</v>
      </c>
      <c r="I1" s="989" t="s">
        <v>518</v>
      </c>
      <c r="J1" s="990"/>
      <c r="K1" s="102"/>
      <c r="L1" s="105"/>
    </row>
    <row r="2" spans="1:26" ht="15" customHeight="1" x14ac:dyDescent="0.4">
      <c r="A2" s="106" t="s">
        <v>1</v>
      </c>
      <c r="B2" s="95"/>
      <c r="C2" s="8"/>
      <c r="D2" s="2" t="s">
        <v>3</v>
      </c>
      <c r="E2" s="460" t="s">
        <v>480</v>
      </c>
      <c r="F2" s="2" t="s">
        <v>4</v>
      </c>
      <c r="G2" s="457">
        <v>44436</v>
      </c>
      <c r="H2" s="3" t="s">
        <v>6</v>
      </c>
      <c r="I2" s="991">
        <v>1</v>
      </c>
      <c r="J2" s="992"/>
      <c r="K2" s="8"/>
      <c r="L2" s="96"/>
    </row>
    <row r="3" spans="1:26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26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26" ht="20.100000000000001" customHeight="1" x14ac:dyDescent="0.25">
      <c r="A5" s="144" t="s">
        <v>9</v>
      </c>
      <c r="B5" s="97"/>
      <c r="C5" s="997" t="s">
        <v>513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76</v>
      </c>
    </row>
    <row r="6" spans="1:26" ht="20.100000000000001" customHeight="1" thickBot="1" x14ac:dyDescent="0.3">
      <c r="A6" s="110"/>
      <c r="B6" s="27"/>
      <c r="C6" s="186"/>
      <c r="D6" s="27"/>
      <c r="E6" s="27"/>
      <c r="F6" s="186"/>
      <c r="G6" s="27"/>
      <c r="H6" s="27"/>
      <c r="I6" s="27"/>
      <c r="J6" s="27"/>
      <c r="K6" s="27"/>
      <c r="L6" s="132"/>
    </row>
    <row r="7" spans="1:26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583" t="s">
        <v>11</v>
      </c>
      <c r="L7" s="63" t="s">
        <v>12</v>
      </c>
    </row>
    <row r="8" spans="1:26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26" ht="15.95" customHeight="1" x14ac:dyDescent="0.25">
      <c r="A9" s="13"/>
      <c r="B9" s="62"/>
      <c r="C9" s="92"/>
      <c r="D9" s="83"/>
      <c r="E9" s="10"/>
      <c r="F9" s="10"/>
      <c r="G9" s="14"/>
      <c r="H9" s="10"/>
      <c r="I9" s="56"/>
      <c r="J9" s="51"/>
      <c r="K9" s="53"/>
      <c r="L9" s="65"/>
    </row>
    <row r="10" spans="1:26" ht="15.95" customHeight="1" x14ac:dyDescent="0.25">
      <c r="A10" s="13"/>
      <c r="B10" s="62"/>
      <c r="C10" s="206" t="s">
        <v>77</v>
      </c>
      <c r="D10" s="190"/>
      <c r="E10" s="191"/>
      <c r="F10" s="191"/>
      <c r="G10" s="14"/>
      <c r="H10" s="24"/>
      <c r="I10" s="81"/>
      <c r="J10" s="51"/>
      <c r="K10" s="53"/>
      <c r="L10" s="65"/>
      <c r="W10" s="207"/>
      <c r="X10" s="190"/>
      <c r="Y10" s="196"/>
      <c r="Z10" s="189"/>
    </row>
    <row r="11" spans="1:26" ht="16.5" customHeight="1" x14ac:dyDescent="0.25">
      <c r="A11" s="13"/>
      <c r="B11" s="47"/>
      <c r="C11" s="207"/>
      <c r="D11" s="190"/>
      <c r="E11" s="191"/>
      <c r="F11" s="191"/>
      <c r="G11" s="47"/>
      <c r="H11" s="47"/>
      <c r="I11" s="32"/>
      <c r="J11" s="51"/>
      <c r="K11" s="53"/>
      <c r="L11" s="65"/>
      <c r="W11" s="189"/>
      <c r="X11" s="189"/>
      <c r="Y11" s="197"/>
      <c r="Z11" s="208"/>
    </row>
    <row r="12" spans="1:26" ht="15.95" customHeight="1" x14ac:dyDescent="0.25">
      <c r="A12" s="13"/>
      <c r="B12" s="11"/>
      <c r="C12" s="207"/>
      <c r="D12" s="190"/>
      <c r="E12" s="196"/>
      <c r="F12" s="189"/>
      <c r="G12" s="187"/>
      <c r="H12" s="26"/>
      <c r="I12" s="76"/>
      <c r="J12" s="51"/>
      <c r="K12" s="113"/>
      <c r="L12" s="65"/>
      <c r="W12" s="190"/>
      <c r="X12" s="190"/>
      <c r="Y12" s="197"/>
      <c r="Z12" s="208"/>
    </row>
    <row r="13" spans="1:26" ht="15.95" customHeight="1" x14ac:dyDescent="0.25">
      <c r="A13" s="13"/>
      <c r="B13" s="10"/>
      <c r="C13" s="189"/>
      <c r="D13" s="189"/>
      <c r="E13" s="197"/>
      <c r="F13" s="208"/>
      <c r="G13" s="187"/>
      <c r="H13" s="26"/>
      <c r="I13" s="76"/>
      <c r="J13" s="51"/>
      <c r="K13" s="52"/>
      <c r="L13" s="65"/>
      <c r="W13" s="190"/>
      <c r="X13" s="190"/>
      <c r="Y13" s="197"/>
      <c r="Z13" s="209"/>
    </row>
    <row r="14" spans="1:26" ht="15.95" customHeight="1" x14ac:dyDescent="0.25">
      <c r="A14" s="13"/>
      <c r="B14" s="10"/>
      <c r="C14" s="190"/>
      <c r="D14" s="190"/>
      <c r="E14" s="197"/>
      <c r="F14" s="208"/>
      <c r="G14" s="26"/>
      <c r="H14" s="26"/>
      <c r="I14" s="76"/>
      <c r="J14" s="51"/>
      <c r="K14" s="53"/>
      <c r="L14" s="65"/>
      <c r="W14" s="190"/>
      <c r="X14" s="194"/>
      <c r="Y14" s="197"/>
      <c r="Z14" s="197"/>
    </row>
    <row r="15" spans="1:26" ht="15.95" customHeight="1" x14ac:dyDescent="0.25">
      <c r="A15" s="13"/>
      <c r="B15" s="62"/>
      <c r="C15" s="190"/>
      <c r="D15" s="190"/>
      <c r="E15" s="197"/>
      <c r="F15" s="209"/>
      <c r="G15" s="26"/>
      <c r="H15" s="26"/>
      <c r="I15" s="76"/>
      <c r="J15" s="51"/>
      <c r="K15" s="53"/>
      <c r="L15" s="65"/>
      <c r="W15" s="194"/>
      <c r="X15" s="190"/>
      <c r="Y15" s="210"/>
      <c r="Z15" s="197"/>
    </row>
    <row r="16" spans="1:26" ht="15.75" customHeight="1" x14ac:dyDescent="0.25">
      <c r="A16" s="13"/>
      <c r="B16" s="62"/>
      <c r="C16" s="190"/>
      <c r="D16" s="194"/>
      <c r="E16" s="197"/>
      <c r="F16" s="197"/>
      <c r="G16" s="54"/>
      <c r="H16" s="47"/>
      <c r="I16" s="70"/>
      <c r="J16" s="51"/>
      <c r="K16" s="50"/>
      <c r="L16" s="65"/>
      <c r="W16" s="189"/>
      <c r="X16" s="189"/>
      <c r="Y16" s="211"/>
      <c r="Z16" s="189"/>
    </row>
    <row r="17" spans="1:12" ht="15.75" customHeight="1" x14ac:dyDescent="0.25">
      <c r="A17" s="13"/>
      <c r="B17" s="47"/>
      <c r="C17" s="194"/>
      <c r="D17" s="190"/>
      <c r="E17" s="210"/>
      <c r="F17" s="197"/>
      <c r="G17" s="45"/>
      <c r="H17" s="45"/>
      <c r="I17" s="56"/>
      <c r="J17" s="51"/>
      <c r="K17" s="77"/>
      <c r="L17" s="65"/>
    </row>
    <row r="18" spans="1:12" ht="15.95" customHeight="1" x14ac:dyDescent="0.25">
      <c r="A18" s="13"/>
      <c r="B18" s="11"/>
      <c r="C18" s="189"/>
      <c r="D18" s="189"/>
      <c r="E18" s="211"/>
      <c r="F18" s="189"/>
      <c r="G18" s="11"/>
      <c r="H18" s="11"/>
      <c r="I18" s="56"/>
      <c r="J18" s="51"/>
      <c r="K18" s="113"/>
      <c r="L18" s="65"/>
    </row>
    <row r="19" spans="1:12" ht="15.95" customHeight="1" x14ac:dyDescent="0.25">
      <c r="A19" s="13"/>
      <c r="B19" s="72"/>
      <c r="C19" s="190"/>
      <c r="D19" s="190"/>
      <c r="E19" s="194"/>
      <c r="F19" s="194"/>
      <c r="G19" s="11"/>
      <c r="H19" s="11"/>
      <c r="I19" s="56"/>
      <c r="J19" s="51"/>
      <c r="K19" s="53"/>
      <c r="L19" s="65"/>
    </row>
    <row r="20" spans="1:12" ht="15.95" customHeight="1" x14ac:dyDescent="0.25">
      <c r="A20" s="13"/>
      <c r="B20" s="32"/>
      <c r="C20" s="191"/>
      <c r="D20" s="190"/>
      <c r="E20" s="190"/>
      <c r="F20" s="190"/>
      <c r="G20" s="12"/>
      <c r="H20" s="12"/>
      <c r="I20" s="56"/>
      <c r="J20" s="51"/>
      <c r="K20" s="113"/>
      <c r="L20" s="65"/>
    </row>
    <row r="21" spans="1:12" ht="15.95" customHeight="1" x14ac:dyDescent="0.25">
      <c r="A21" s="13"/>
      <c r="B21" s="32"/>
      <c r="C21" s="191"/>
      <c r="D21" s="191"/>
      <c r="E21" s="191"/>
      <c r="F21" s="191"/>
      <c r="G21" s="12"/>
      <c r="H21" s="12"/>
      <c r="I21" s="56"/>
      <c r="J21" s="51"/>
      <c r="K21" s="53"/>
      <c r="L21" s="65"/>
    </row>
    <row r="22" spans="1:12" ht="15.95" customHeight="1" x14ac:dyDescent="0.25">
      <c r="A22" s="13"/>
      <c r="B22" s="62"/>
      <c r="C22" s="187"/>
      <c r="D22" s="11"/>
      <c r="E22" s="10"/>
      <c r="F22" s="10"/>
      <c r="G22" s="14"/>
      <c r="H22" s="10"/>
      <c r="I22" s="56"/>
      <c r="J22" s="51"/>
      <c r="K22" s="50"/>
      <c r="L22" s="65"/>
    </row>
    <row r="23" spans="1:12" ht="15.95" customHeight="1" x14ac:dyDescent="0.25">
      <c r="A23" s="13"/>
      <c r="B23" s="10"/>
      <c r="C23" s="187"/>
      <c r="D23" s="11"/>
      <c r="E23" s="10"/>
      <c r="F23" s="10"/>
      <c r="G23" s="12"/>
      <c r="H23" s="12"/>
      <c r="I23" s="56"/>
      <c r="J23" s="51"/>
      <c r="K23" s="52"/>
      <c r="L23" s="65"/>
    </row>
    <row r="24" spans="1:12" ht="18.75" customHeight="1" x14ac:dyDescent="0.25">
      <c r="A24" s="13"/>
      <c r="B24" s="47"/>
      <c r="C24" s="45"/>
      <c r="D24" s="75"/>
      <c r="E24" s="47"/>
      <c r="F24" s="47"/>
      <c r="G24" s="46"/>
      <c r="H24" s="46"/>
      <c r="I24" s="56"/>
      <c r="J24" s="51"/>
      <c r="K24" s="53"/>
      <c r="L24" s="65"/>
    </row>
    <row r="25" spans="1:12" ht="15.95" customHeight="1" x14ac:dyDescent="0.25">
      <c r="A25" s="13"/>
      <c r="B25" s="10"/>
      <c r="C25" s="11"/>
      <c r="D25" s="11"/>
      <c r="E25" s="10"/>
      <c r="F25" s="11"/>
      <c r="G25" s="11"/>
      <c r="H25" s="11"/>
      <c r="I25" s="56"/>
      <c r="J25" s="51"/>
      <c r="K25" s="53"/>
      <c r="L25" s="65"/>
    </row>
    <row r="26" spans="1:12" ht="15.95" customHeight="1" x14ac:dyDescent="0.25">
      <c r="A26" s="13"/>
      <c r="B26" s="10"/>
      <c r="C26" s="11"/>
      <c r="D26" s="11"/>
      <c r="E26" s="10"/>
      <c r="F26" s="11"/>
      <c r="G26" s="11"/>
      <c r="H26" s="11"/>
      <c r="I26" s="56"/>
      <c r="J26" s="51"/>
      <c r="K26" s="53"/>
      <c r="L26" s="65"/>
    </row>
    <row r="27" spans="1:12" ht="15.95" customHeight="1" x14ac:dyDescent="0.25">
      <c r="A27" s="13"/>
      <c r="B27" s="15"/>
      <c r="C27" s="11"/>
      <c r="D27" s="11"/>
      <c r="E27" s="10"/>
      <c r="F27" s="11"/>
      <c r="G27" s="11"/>
      <c r="H27" s="11"/>
      <c r="I27" s="56"/>
      <c r="J27" s="51"/>
      <c r="K27" s="53"/>
      <c r="L27" s="65"/>
    </row>
    <row r="28" spans="1:12" ht="15.95" customHeight="1" x14ac:dyDescent="0.25">
      <c r="A28" s="13"/>
      <c r="B28" s="10"/>
      <c r="C28" s="74"/>
      <c r="D28" s="28"/>
      <c r="E28" s="19"/>
      <c r="F28" s="11"/>
      <c r="G28" s="11"/>
      <c r="H28" s="28"/>
      <c r="I28" s="56"/>
      <c r="J28" s="51"/>
      <c r="K28" s="53"/>
      <c r="L28" s="65"/>
    </row>
    <row r="29" spans="1:12" ht="15.95" customHeight="1" x14ac:dyDescent="0.25">
      <c r="A29" s="13"/>
      <c r="B29" s="15"/>
      <c r="C29" s="74"/>
      <c r="D29" s="28"/>
      <c r="E29" s="19"/>
      <c r="F29" s="28"/>
      <c r="G29" s="11"/>
      <c r="H29" s="28"/>
      <c r="I29" s="56"/>
      <c r="J29" s="51"/>
      <c r="K29" s="53"/>
      <c r="L29" s="65"/>
    </row>
    <row r="30" spans="1:12" ht="15.95" customHeight="1" x14ac:dyDescent="0.25">
      <c r="A30" s="13"/>
      <c r="B30" s="10"/>
      <c r="C30" s="92"/>
      <c r="D30" s="11"/>
      <c r="E30" s="10"/>
      <c r="F30" s="10"/>
      <c r="G30" s="14"/>
      <c r="H30" s="10"/>
      <c r="I30" s="56"/>
      <c r="J30" s="51"/>
      <c r="K30" s="53"/>
      <c r="L30" s="65"/>
    </row>
    <row r="31" spans="1:12" ht="15.95" customHeight="1" x14ac:dyDescent="0.25">
      <c r="A31" s="13"/>
      <c r="B31" s="10"/>
      <c r="C31" s="92"/>
      <c r="D31" s="11"/>
      <c r="E31" s="10"/>
      <c r="F31" s="10"/>
      <c r="G31" s="14"/>
      <c r="H31" s="11"/>
      <c r="I31" s="56"/>
      <c r="J31" s="51"/>
      <c r="K31" s="53"/>
      <c r="L31" s="65"/>
    </row>
    <row r="32" spans="1:12" ht="15.95" customHeight="1" x14ac:dyDescent="0.25">
      <c r="A32" s="13"/>
      <c r="B32" s="10"/>
      <c r="C32" s="92"/>
      <c r="D32" s="11"/>
      <c r="E32" s="10"/>
      <c r="F32" s="10"/>
      <c r="G32" s="12"/>
      <c r="H32" s="10"/>
      <c r="I32" s="56"/>
      <c r="J32" s="51"/>
      <c r="K32" s="53"/>
      <c r="L32" s="65"/>
    </row>
    <row r="33" spans="1:12" ht="15.95" customHeight="1" x14ac:dyDescent="0.25">
      <c r="A33" s="53"/>
      <c r="B33" s="10"/>
      <c r="C33" s="92"/>
      <c r="D33" s="11"/>
      <c r="E33" s="10"/>
      <c r="F33" s="10"/>
      <c r="G33" s="14"/>
      <c r="H33" s="10"/>
      <c r="I33" s="56"/>
      <c r="J33" s="51"/>
      <c r="K33" s="53"/>
      <c r="L33" s="65"/>
    </row>
    <row r="34" spans="1:12" ht="15.95" customHeight="1" x14ac:dyDescent="0.25">
      <c r="A34" s="53"/>
      <c r="B34" s="10"/>
      <c r="C34" s="92"/>
      <c r="D34" s="11"/>
      <c r="E34" s="10"/>
      <c r="F34" s="10"/>
      <c r="G34" s="10"/>
      <c r="H34" s="10"/>
      <c r="I34" s="56"/>
      <c r="J34" s="51"/>
      <c r="K34" s="53"/>
      <c r="L34" s="65"/>
    </row>
    <row r="35" spans="1:12" ht="15.95" customHeight="1" x14ac:dyDescent="0.25">
      <c r="A35" s="53"/>
      <c r="B35" s="10"/>
      <c r="C35" s="92"/>
      <c r="D35" s="11"/>
      <c r="E35" s="10"/>
      <c r="F35" s="10"/>
      <c r="G35" s="10"/>
      <c r="H35" s="10"/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53"/>
      <c r="L36" s="65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53"/>
      <c r="L37" s="65"/>
    </row>
    <row r="38" spans="1:12" ht="15.95" customHeight="1" x14ac:dyDescent="0.25">
      <c r="A38" s="53"/>
      <c r="B38" s="10"/>
      <c r="C38" s="92"/>
      <c r="D38" s="11"/>
      <c r="E38" s="10"/>
      <c r="F38" s="10"/>
      <c r="G38" s="12"/>
      <c r="H38" s="10"/>
      <c r="I38" s="56"/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0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0"/>
      <c r="H40" s="10"/>
      <c r="I40" s="56"/>
      <c r="J40" s="51"/>
      <c r="K40" s="53"/>
      <c r="L40" s="65"/>
    </row>
    <row r="41" spans="1:12" ht="15.95" customHeight="1" x14ac:dyDescent="0.25">
      <c r="A41" s="53"/>
      <c r="B41" s="10"/>
      <c r="C41" s="92"/>
      <c r="D41" s="11"/>
      <c r="E41" s="10"/>
      <c r="F41" s="10"/>
      <c r="G41" s="10"/>
      <c r="H41" s="10"/>
      <c r="I41" s="56"/>
      <c r="J41" s="51"/>
      <c r="K41" s="53"/>
      <c r="L41" s="65"/>
    </row>
    <row r="42" spans="1:12" ht="15.95" customHeight="1" x14ac:dyDescent="0.25">
      <c r="A42" s="53"/>
      <c r="B42" s="10"/>
      <c r="C42" s="92"/>
      <c r="D42" s="11"/>
      <c r="E42" s="10"/>
      <c r="F42" s="10"/>
      <c r="G42" s="12"/>
      <c r="H42" s="10"/>
      <c r="I42" s="56"/>
      <c r="J42" s="51"/>
      <c r="K42" s="53"/>
      <c r="L42" s="65"/>
    </row>
    <row r="43" spans="1:12" ht="15.95" customHeight="1" x14ac:dyDescent="0.25">
      <c r="A43" s="53"/>
      <c r="B43" s="10"/>
      <c r="C43" s="92"/>
      <c r="D43" s="11"/>
      <c r="E43" s="10"/>
      <c r="F43" s="10"/>
      <c r="G43" s="12"/>
      <c r="H43" s="10"/>
      <c r="I43" s="56"/>
      <c r="J43" s="51"/>
      <c r="K43" s="53"/>
      <c r="L43" s="65"/>
    </row>
    <row r="44" spans="1:12" ht="15.95" customHeight="1" x14ac:dyDescent="0.25">
      <c r="A44" s="53"/>
      <c r="B44" s="10"/>
      <c r="C44" s="92"/>
      <c r="D44" s="11"/>
      <c r="E44" s="10"/>
      <c r="F44" s="10"/>
      <c r="G44" s="12"/>
      <c r="H44" s="10"/>
      <c r="I44" s="56"/>
      <c r="J44" s="51"/>
      <c r="K44" s="53"/>
      <c r="L44" s="65"/>
    </row>
    <row r="45" spans="1:12" ht="15.95" customHeight="1" x14ac:dyDescent="0.25">
      <c r="A45" s="53"/>
      <c r="B45" s="10"/>
      <c r="C45" s="92"/>
      <c r="D45" s="11"/>
      <c r="E45" s="10"/>
      <c r="F45" s="10"/>
      <c r="G45" s="10"/>
      <c r="H45" s="10"/>
      <c r="I45" s="56"/>
      <c r="J45" s="51"/>
      <c r="K45" s="53"/>
      <c r="L45" s="65"/>
    </row>
    <row r="46" spans="1:12" ht="15.95" customHeight="1" x14ac:dyDescent="0.25">
      <c r="A46" s="61"/>
      <c r="B46" s="10"/>
      <c r="C46" s="24"/>
      <c r="D46" s="24"/>
      <c r="E46" s="90"/>
      <c r="F46" s="90"/>
      <c r="G46" s="87"/>
      <c r="H46" s="24"/>
      <c r="I46" s="81"/>
      <c r="J46" s="30"/>
      <c r="K46" s="61"/>
      <c r="L46" s="66"/>
    </row>
    <row r="47" spans="1:12" ht="15.95" customHeight="1" thickBot="1" x14ac:dyDescent="0.3">
      <c r="A47" s="61"/>
      <c r="B47" s="58"/>
      <c r="C47" s="58"/>
      <c r="D47" s="58"/>
      <c r="E47" s="91"/>
      <c r="F47" s="91"/>
      <c r="G47" s="88"/>
      <c r="H47" s="58"/>
      <c r="I47" s="89"/>
      <c r="J47" s="59"/>
      <c r="K47" s="61"/>
      <c r="L47" s="66"/>
    </row>
    <row r="48" spans="1:12" ht="15.95" customHeight="1" thickBot="1" x14ac:dyDescent="0.3">
      <c r="A48" s="985" t="s">
        <v>12</v>
      </c>
      <c r="B48" s="986"/>
      <c r="C48" s="987"/>
      <c r="D48" s="987"/>
      <c r="E48" s="987"/>
      <c r="F48" s="987"/>
      <c r="G48" s="987"/>
      <c r="H48" s="987"/>
      <c r="I48" s="987"/>
      <c r="J48" s="988"/>
      <c r="K48" s="67">
        <f>K12+K18</f>
        <v>0</v>
      </c>
      <c r="L48" s="68" t="str">
        <f>L5</f>
        <v>LS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6"/>
  <sheetViews>
    <sheetView showWhiteSpace="0" view="pageBreakPreview" zoomScale="115" zoomScaleNormal="100" zoomScaleSheetLayoutView="115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tr">
        <f>'STR REMOVED'!$E$1</f>
        <v>LAW</v>
      </c>
      <c r="F1" s="103" t="s">
        <v>4</v>
      </c>
      <c r="G1" s="104">
        <f>'STR REMOVED'!$G$1</f>
        <v>44232</v>
      </c>
      <c r="H1" s="103" t="s">
        <v>5</v>
      </c>
      <c r="I1" s="1000" t="s">
        <v>38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87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68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130" t="s">
        <v>11</v>
      </c>
      <c r="L7" s="63" t="s">
        <v>12</v>
      </c>
    </row>
    <row r="8" spans="1:12" ht="15.95" customHeight="1" x14ac:dyDescent="0.25">
      <c r="A8" s="82"/>
      <c r="B8" s="71"/>
      <c r="C8" s="92"/>
      <c r="D8" s="11"/>
      <c r="E8" s="10"/>
      <c r="F8" s="10"/>
      <c r="G8" s="14"/>
      <c r="H8" s="10"/>
      <c r="I8" s="56"/>
      <c r="J8" s="51"/>
      <c r="K8" s="6"/>
      <c r="L8" s="64"/>
    </row>
    <row r="9" spans="1:12" ht="15.95" customHeight="1" x14ac:dyDescent="0.25">
      <c r="A9" s="13"/>
      <c r="B9" s="62" t="s">
        <v>17</v>
      </c>
      <c r="C9" s="92"/>
      <c r="D9" s="47"/>
      <c r="E9" s="47"/>
      <c r="F9" s="47"/>
      <c r="G9" s="47"/>
      <c r="H9" s="47"/>
      <c r="I9" s="56"/>
      <c r="J9" s="51"/>
      <c r="K9" s="53"/>
      <c r="L9" s="65"/>
    </row>
    <row r="10" spans="1:12" ht="15.95" customHeight="1" x14ac:dyDescent="0.25">
      <c r="A10" s="13"/>
      <c r="B10" s="62"/>
      <c r="C10" s="133"/>
      <c r="D10" s="11"/>
      <c r="E10" s="10"/>
      <c r="F10" s="10"/>
      <c r="G10" s="14"/>
      <c r="H10" s="24"/>
      <c r="I10" s="81"/>
      <c r="J10" s="51"/>
      <c r="K10" s="53"/>
      <c r="L10" s="65"/>
    </row>
    <row r="11" spans="1:12" ht="33" customHeight="1" thickBot="1" x14ac:dyDescent="0.3">
      <c r="A11" s="13"/>
      <c r="B11" s="48" t="s">
        <v>32</v>
      </c>
      <c r="C11" s="48" t="s">
        <v>31</v>
      </c>
      <c r="D11" s="48" t="s">
        <v>509</v>
      </c>
      <c r="E11" s="40" t="s">
        <v>28</v>
      </c>
      <c r="F11" s="48" t="s">
        <v>36</v>
      </c>
      <c r="G11" s="47"/>
      <c r="H11" s="47"/>
      <c r="I11" s="32"/>
      <c r="J11" s="51"/>
      <c r="K11" s="53"/>
      <c r="L11" s="65"/>
    </row>
    <row r="12" spans="1:12" ht="15.95" customHeight="1" x14ac:dyDescent="0.25">
      <c r="A12" s="13"/>
      <c r="B12" s="26">
        <v>5.75</v>
      </c>
      <c r="C12" s="28">
        <v>2</v>
      </c>
      <c r="D12" s="26">
        <v>78.540000000000006</v>
      </c>
      <c r="E12" s="26">
        <f>B12*C12*D12</f>
        <v>903.21</v>
      </c>
      <c r="F12" s="26">
        <f>ROUNDUP(E12/27,0)</f>
        <v>34</v>
      </c>
      <c r="G12" s="133"/>
      <c r="H12" s="26"/>
      <c r="I12" s="76"/>
      <c r="J12" s="51"/>
      <c r="K12" s="113">
        <f>F12</f>
        <v>34</v>
      </c>
      <c r="L12" s="65"/>
    </row>
    <row r="13" spans="1:12" ht="15.95" customHeight="1" x14ac:dyDescent="0.25">
      <c r="A13" s="13"/>
      <c r="B13" s="10"/>
      <c r="C13" s="11"/>
      <c r="D13" s="11"/>
      <c r="E13" s="133"/>
      <c r="F13" s="133"/>
      <c r="G13" s="133"/>
      <c r="H13" s="26"/>
      <c r="I13" s="76"/>
      <c r="J13" s="51"/>
      <c r="K13" s="52"/>
      <c r="L13" s="65"/>
    </row>
    <row r="14" spans="1:12" ht="15.95" customHeight="1" x14ac:dyDescent="0.25">
      <c r="A14" s="13"/>
      <c r="B14" s="10"/>
      <c r="C14" s="28"/>
      <c r="D14" s="28"/>
      <c r="E14" s="26"/>
      <c r="F14" s="26"/>
      <c r="G14" s="26"/>
      <c r="H14" s="26"/>
      <c r="I14" s="76"/>
      <c r="J14" s="51"/>
      <c r="K14" s="53"/>
      <c r="L14" s="65"/>
    </row>
    <row r="15" spans="1:12" ht="15.95" customHeight="1" x14ac:dyDescent="0.25">
      <c r="A15" s="13"/>
      <c r="B15" s="62" t="s">
        <v>18</v>
      </c>
      <c r="C15" s="92"/>
      <c r="D15" s="83"/>
      <c r="E15" s="10"/>
      <c r="F15" s="10"/>
      <c r="G15" s="26"/>
      <c r="H15" s="26"/>
      <c r="I15" s="76"/>
      <c r="J15" s="51"/>
      <c r="K15" s="53"/>
      <c r="L15" s="65"/>
    </row>
    <row r="16" spans="1:12" ht="15.75" customHeight="1" x14ac:dyDescent="0.25">
      <c r="A16" s="13"/>
      <c r="B16" s="62"/>
      <c r="C16" s="133"/>
      <c r="D16" s="11"/>
      <c r="E16" s="10"/>
      <c r="F16" s="10"/>
      <c r="G16" s="54"/>
      <c r="H16" s="47"/>
      <c r="I16" s="70"/>
      <c r="J16" s="51"/>
      <c r="K16" s="50"/>
      <c r="L16" s="65"/>
    </row>
    <row r="17" spans="1:12" ht="33.75" customHeight="1" thickBot="1" x14ac:dyDescent="0.3">
      <c r="A17" s="13"/>
      <c r="B17" s="48" t="s">
        <v>32</v>
      </c>
      <c r="C17" s="48" t="s">
        <v>31</v>
      </c>
      <c r="D17" s="48" t="s">
        <v>30</v>
      </c>
      <c r="E17" s="40" t="s">
        <v>28</v>
      </c>
      <c r="F17" s="48" t="s">
        <v>36</v>
      </c>
      <c r="G17" s="45"/>
      <c r="H17" s="45"/>
      <c r="I17" s="56"/>
      <c r="J17" s="51"/>
      <c r="K17" s="77"/>
      <c r="L17" s="65"/>
    </row>
    <row r="18" spans="1:12" ht="15.95" customHeight="1" x14ac:dyDescent="0.25">
      <c r="A18" s="13"/>
      <c r="B18" s="26">
        <v>5.66</v>
      </c>
      <c r="C18" s="26">
        <v>1.5</v>
      </c>
      <c r="D18" s="26">
        <v>78.94</v>
      </c>
      <c r="E18" s="26">
        <f>B18*C18*D18</f>
        <v>670.20060000000001</v>
      </c>
      <c r="F18" s="26">
        <f>ROUNDUP(E18/27,0)</f>
        <v>25</v>
      </c>
      <c r="G18" s="11"/>
      <c r="H18" s="11"/>
      <c r="I18" s="56"/>
      <c r="J18" s="51"/>
      <c r="K18" s="113">
        <f>F18</f>
        <v>25</v>
      </c>
      <c r="L18" s="65"/>
    </row>
    <row r="19" spans="1:12" ht="15.95" customHeight="1" x14ac:dyDescent="0.25">
      <c r="A19" s="13"/>
      <c r="B19" s="72"/>
      <c r="C19" s="10"/>
      <c r="D19" s="11"/>
      <c r="E19" s="11"/>
      <c r="F19" s="11"/>
      <c r="G19" s="11"/>
      <c r="H19" s="11"/>
      <c r="I19" s="56"/>
      <c r="J19" s="51"/>
      <c r="K19" s="53"/>
      <c r="L19" s="65"/>
    </row>
    <row r="20" spans="1:12" ht="15.75" customHeight="1" x14ac:dyDescent="0.25">
      <c r="A20" s="13"/>
      <c r="B20" s="32"/>
      <c r="C20" s="32"/>
      <c r="D20" s="32"/>
      <c r="E20" s="32"/>
      <c r="F20" s="32"/>
      <c r="G20" s="12"/>
      <c r="H20" s="12"/>
      <c r="I20" s="56"/>
      <c r="J20" s="51"/>
      <c r="K20" s="113"/>
      <c r="L20" s="65"/>
    </row>
    <row r="21" spans="1:12" ht="15.95" customHeight="1" x14ac:dyDescent="0.25">
      <c r="A21" s="13"/>
      <c r="B21" s="235"/>
      <c r="C21" s="232"/>
      <c r="D21" s="249"/>
      <c r="E21" s="224"/>
      <c r="F21" s="224"/>
      <c r="G21" s="233"/>
      <c r="H21" s="233"/>
      <c r="I21" s="240"/>
      <c r="J21" s="51"/>
      <c r="K21" s="53"/>
      <c r="L21" s="65"/>
    </row>
    <row r="22" spans="1:12" ht="15.95" customHeight="1" x14ac:dyDescent="0.25">
      <c r="A22" s="13"/>
      <c r="B22" s="235"/>
      <c r="C22" s="1122" t="s">
        <v>458</v>
      </c>
      <c r="D22" s="1123"/>
      <c r="E22" s="1123"/>
      <c r="F22" s="1123"/>
      <c r="G22" s="1124"/>
      <c r="H22" s="243"/>
      <c r="I22" s="251"/>
      <c r="J22" s="51"/>
      <c r="K22" s="50"/>
      <c r="L22" s="65"/>
    </row>
    <row r="23" spans="1:12" ht="38.25" customHeight="1" x14ac:dyDescent="0.25">
      <c r="A23" s="13"/>
      <c r="B23" s="11"/>
      <c r="C23" s="1125"/>
      <c r="D23" s="1126"/>
      <c r="E23" s="1126"/>
      <c r="F23" s="1126"/>
      <c r="G23" s="1127"/>
      <c r="H23" s="241"/>
      <c r="I23" s="236"/>
      <c r="J23" s="51"/>
      <c r="K23" s="77"/>
      <c r="L23" s="65"/>
    </row>
    <row r="24" spans="1:12" ht="18.75" customHeight="1" x14ac:dyDescent="0.25">
      <c r="A24" s="13"/>
      <c r="B24" s="11"/>
      <c r="C24" s="11"/>
      <c r="D24" s="11"/>
      <c r="E24" s="11"/>
      <c r="F24" s="11"/>
      <c r="G24" s="11"/>
      <c r="H24" s="213"/>
      <c r="I24" s="236"/>
      <c r="J24" s="51"/>
      <c r="K24" s="113"/>
      <c r="L24" s="65"/>
    </row>
    <row r="25" spans="1:12" ht="15.95" customHeight="1" x14ac:dyDescent="0.25">
      <c r="A25" s="13"/>
      <c r="B25" s="72"/>
      <c r="C25" s="10"/>
      <c r="D25" s="11"/>
      <c r="E25" s="11"/>
      <c r="F25" s="11"/>
      <c r="G25" s="11"/>
      <c r="H25" s="11"/>
      <c r="I25" s="56"/>
      <c r="J25" s="51"/>
      <c r="K25" s="53"/>
      <c r="L25" s="65"/>
    </row>
    <row r="26" spans="1:12" ht="15.95" customHeight="1" x14ac:dyDescent="0.25">
      <c r="A26" s="13"/>
      <c r="B26" s="72"/>
      <c r="C26" s="25"/>
      <c r="D26" s="28"/>
      <c r="E26" s="28"/>
      <c r="F26" s="11"/>
      <c r="G26" s="11"/>
      <c r="H26" s="28"/>
      <c r="I26" s="56"/>
      <c r="J26" s="51"/>
      <c r="K26" s="53"/>
      <c r="L26" s="65"/>
    </row>
    <row r="27" spans="1:12" ht="15.95" customHeight="1" x14ac:dyDescent="0.25">
      <c r="A27" s="13"/>
      <c r="B27" s="72"/>
      <c r="C27" s="25"/>
      <c r="D27" s="28"/>
      <c r="E27" s="28"/>
      <c r="F27" s="11"/>
      <c r="G27" s="11"/>
      <c r="H27" s="28"/>
      <c r="I27" s="56"/>
      <c r="J27" s="51"/>
      <c r="K27" s="53"/>
      <c r="L27" s="65"/>
    </row>
    <row r="28" spans="1:12" ht="15.95" customHeight="1" x14ac:dyDescent="0.25">
      <c r="A28" s="13"/>
      <c r="B28" s="10"/>
      <c r="C28" s="74"/>
      <c r="D28" s="28"/>
      <c r="E28" s="19"/>
      <c r="F28" s="11"/>
      <c r="G28" s="11"/>
      <c r="H28" s="28"/>
      <c r="I28" s="56"/>
      <c r="J28" s="51"/>
      <c r="K28" s="53"/>
      <c r="L28" s="65"/>
    </row>
    <row r="29" spans="1:12" ht="15.95" customHeight="1" x14ac:dyDescent="0.25">
      <c r="A29" s="13"/>
      <c r="B29" s="15"/>
      <c r="C29" s="74"/>
      <c r="D29" s="28"/>
      <c r="E29" s="19"/>
      <c r="F29" s="28"/>
      <c r="G29" s="11"/>
      <c r="H29" s="28"/>
      <c r="I29" s="56"/>
      <c r="J29" s="51"/>
      <c r="K29" s="53"/>
      <c r="L29" s="65"/>
    </row>
    <row r="30" spans="1:12" ht="15.95" customHeight="1" x14ac:dyDescent="0.25">
      <c r="A30" s="13"/>
      <c r="B30" s="10"/>
      <c r="C30" s="92"/>
      <c r="D30" s="11"/>
      <c r="E30" s="10"/>
      <c r="F30" s="10"/>
      <c r="G30" s="14"/>
      <c r="H30" s="10"/>
      <c r="I30" s="56"/>
      <c r="J30" s="51"/>
      <c r="K30" s="53"/>
      <c r="L30" s="65"/>
    </row>
    <row r="31" spans="1:12" ht="15.95" customHeight="1" x14ac:dyDescent="0.25">
      <c r="A31" s="13"/>
      <c r="B31" s="10"/>
      <c r="C31" s="92"/>
      <c r="D31" s="11"/>
      <c r="E31" s="10"/>
      <c r="F31" s="10"/>
      <c r="G31" s="14"/>
      <c r="H31" s="11"/>
      <c r="I31" s="56"/>
      <c r="J31" s="51"/>
      <c r="K31" s="53"/>
      <c r="L31" s="65"/>
    </row>
    <row r="32" spans="1:12" ht="15.95" customHeight="1" x14ac:dyDescent="0.25">
      <c r="A32" s="13"/>
      <c r="B32" s="10"/>
      <c r="C32" s="92"/>
      <c r="D32" s="11"/>
      <c r="E32" s="10"/>
      <c r="F32" s="10"/>
      <c r="G32" s="12"/>
      <c r="H32" s="10"/>
      <c r="I32" s="56"/>
      <c r="J32" s="51"/>
      <c r="K32" s="53"/>
      <c r="L32" s="65"/>
    </row>
    <row r="33" spans="1:12" ht="15.95" customHeight="1" x14ac:dyDescent="0.25">
      <c r="A33" s="53"/>
      <c r="B33" s="10"/>
      <c r="C33" s="92"/>
      <c r="D33" s="11"/>
      <c r="E33" s="10"/>
      <c r="F33" s="10"/>
      <c r="G33" s="14"/>
      <c r="H33" s="10"/>
      <c r="I33" s="56"/>
      <c r="J33" s="51"/>
      <c r="K33" s="53"/>
      <c r="L33" s="65"/>
    </row>
    <row r="34" spans="1:12" ht="15.95" customHeight="1" x14ac:dyDescent="0.25">
      <c r="A34" s="53"/>
      <c r="B34" s="10"/>
      <c r="C34" s="92"/>
      <c r="D34" s="11"/>
      <c r="E34" s="10"/>
      <c r="F34" s="10"/>
      <c r="G34" s="10"/>
      <c r="H34" s="10"/>
      <c r="I34" s="56"/>
      <c r="J34" s="51"/>
      <c r="K34" s="53"/>
      <c r="L34" s="65"/>
    </row>
    <row r="35" spans="1:12" ht="15.95" customHeight="1" x14ac:dyDescent="0.25">
      <c r="A35" s="53"/>
      <c r="B35" s="10"/>
      <c r="C35" s="92"/>
      <c r="D35" s="11"/>
      <c r="E35" s="10"/>
      <c r="F35" s="10"/>
      <c r="G35" s="10"/>
      <c r="H35" s="10"/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53"/>
      <c r="L36" s="65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53"/>
      <c r="L37" s="65"/>
    </row>
    <row r="38" spans="1:12" ht="15.95" customHeight="1" x14ac:dyDescent="0.25">
      <c r="A38" s="53"/>
      <c r="B38" s="10"/>
      <c r="C38" s="92"/>
      <c r="D38" s="11"/>
      <c r="E38" s="10"/>
      <c r="F38" s="10"/>
      <c r="G38" s="12"/>
      <c r="H38" s="10"/>
      <c r="I38" s="56"/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0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2"/>
      <c r="H40" s="10"/>
      <c r="I40" s="56"/>
      <c r="J40" s="51"/>
      <c r="K40" s="53"/>
      <c r="L40" s="65"/>
    </row>
    <row r="41" spans="1:12" ht="15.95" customHeight="1" x14ac:dyDescent="0.25">
      <c r="A41" s="53"/>
      <c r="B41" s="10"/>
      <c r="C41" s="92"/>
      <c r="D41" s="11"/>
      <c r="E41" s="10"/>
      <c r="F41" s="10"/>
      <c r="G41" s="12"/>
      <c r="H41" s="10"/>
      <c r="I41" s="56"/>
      <c r="J41" s="51"/>
      <c r="K41" s="53"/>
      <c r="L41" s="65"/>
    </row>
    <row r="42" spans="1:12" ht="15.95" customHeight="1" x14ac:dyDescent="0.25">
      <c r="A42" s="53"/>
      <c r="B42" s="10"/>
      <c r="C42" s="92"/>
      <c r="D42" s="11"/>
      <c r="E42" s="10"/>
      <c r="F42" s="10"/>
      <c r="G42" s="12"/>
      <c r="H42" s="10"/>
      <c r="I42" s="56"/>
      <c r="J42" s="51"/>
      <c r="K42" s="53"/>
      <c r="L42" s="65"/>
    </row>
    <row r="43" spans="1:12" ht="15.95" customHeight="1" x14ac:dyDescent="0.25">
      <c r="A43" s="53"/>
      <c r="B43" s="10"/>
      <c r="C43" s="92"/>
      <c r="D43" s="11"/>
      <c r="E43" s="10"/>
      <c r="F43" s="10"/>
      <c r="G43" s="10"/>
      <c r="H43" s="10"/>
      <c r="I43" s="56"/>
      <c r="J43" s="51"/>
      <c r="K43" s="53"/>
      <c r="L43" s="65"/>
    </row>
    <row r="44" spans="1:12" ht="15.95" customHeight="1" x14ac:dyDescent="0.25">
      <c r="A44" s="61"/>
      <c r="B44" s="10"/>
      <c r="C44" s="24"/>
      <c r="D44" s="24"/>
      <c r="E44" s="90"/>
      <c r="F44" s="90"/>
      <c r="G44" s="87"/>
      <c r="H44" s="24"/>
      <c r="I44" s="81"/>
      <c r="J44" s="30"/>
      <c r="K44" s="61"/>
      <c r="L44" s="66"/>
    </row>
    <row r="45" spans="1:12" ht="15.95" customHeight="1" thickBot="1" x14ac:dyDescent="0.3">
      <c r="A45" s="61"/>
      <c r="B45" s="58"/>
      <c r="C45" s="58"/>
      <c r="D45" s="58"/>
      <c r="E45" s="91"/>
      <c r="F45" s="91"/>
      <c r="G45" s="88"/>
      <c r="H45" s="58"/>
      <c r="I45" s="89"/>
      <c r="J45" s="59"/>
      <c r="K45" s="61"/>
      <c r="L45" s="66"/>
    </row>
    <row r="46" spans="1:12" ht="15.95" customHeight="1" thickBot="1" x14ac:dyDescent="0.3">
      <c r="A46" s="985" t="s">
        <v>12</v>
      </c>
      <c r="B46" s="986"/>
      <c r="C46" s="987"/>
      <c r="D46" s="987"/>
      <c r="E46" s="987"/>
      <c r="F46" s="987"/>
      <c r="G46" s="987"/>
      <c r="H46" s="987"/>
      <c r="I46" s="987"/>
      <c r="J46" s="988"/>
      <c r="K46" s="67">
        <f>ROUNDUP(SUM(K8:K45),0)</f>
        <v>59</v>
      </c>
      <c r="L46" s="68">
        <f>K46</f>
        <v>59</v>
      </c>
    </row>
  </sheetData>
  <mergeCells count="9">
    <mergeCell ref="A7:J7"/>
    <mergeCell ref="A46:J46"/>
    <mergeCell ref="I1:J1"/>
    <mergeCell ref="I2:J2"/>
    <mergeCell ref="C4:D4"/>
    <mergeCell ref="F4:G4"/>
    <mergeCell ref="I4:L4"/>
    <mergeCell ref="C5:J5"/>
    <mergeCell ref="C22:G23"/>
  </mergeCells>
  <pageMargins left="0.7" right="0.45" top="0.5" bottom="0.75" header="0.3" footer="0.3"/>
  <pageSetup scale="89" fitToHeight="0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1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2" max="2" width="9.625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107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108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58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269" t="s">
        <v>11</v>
      </c>
      <c r="L7" s="63" t="s">
        <v>12</v>
      </c>
    </row>
    <row r="8" spans="1:12" ht="15.95" customHeight="1" x14ac:dyDescent="0.25">
      <c r="A8" s="82"/>
      <c r="B8" s="223"/>
      <c r="C8" s="232"/>
      <c r="D8" s="213"/>
      <c r="E8" s="224"/>
      <c r="F8" s="224"/>
      <c r="G8" s="226"/>
      <c r="H8" s="224"/>
      <c r="I8" s="236"/>
      <c r="J8" s="222"/>
      <c r="K8" s="829"/>
      <c r="L8" s="827"/>
    </row>
    <row r="9" spans="1:12" ht="15.95" customHeight="1" x14ac:dyDescent="0.25">
      <c r="A9" s="13"/>
      <c r="B9" s="302" t="s">
        <v>17</v>
      </c>
      <c r="C9" s="123"/>
      <c r="D9" s="334"/>
      <c r="E9" s="125"/>
      <c r="F9" s="125"/>
      <c r="G9" s="126"/>
      <c r="H9" s="125"/>
      <c r="I9" s="318"/>
      <c r="J9" s="127"/>
      <c r="K9" s="730"/>
      <c r="L9" s="732"/>
    </row>
    <row r="10" spans="1:12" ht="15.95" customHeight="1" x14ac:dyDescent="0.25">
      <c r="A10" s="13"/>
      <c r="B10" s="302"/>
      <c r="C10" s="325"/>
      <c r="D10" s="124"/>
      <c r="E10" s="125"/>
      <c r="F10" s="125"/>
      <c r="G10" s="126"/>
      <c r="H10" s="357"/>
      <c r="I10" s="358"/>
      <c r="J10" s="127"/>
      <c r="K10" s="730"/>
      <c r="L10" s="732"/>
    </row>
    <row r="11" spans="1:12" ht="60" customHeight="1" x14ac:dyDescent="0.25">
      <c r="A11" s="13"/>
      <c r="B11" s="314" t="s">
        <v>26</v>
      </c>
      <c r="C11" s="54" t="s">
        <v>437</v>
      </c>
      <c r="D11" s="314"/>
      <c r="E11" s="313"/>
      <c r="F11" s="314"/>
      <c r="G11" s="314"/>
      <c r="H11" s="314"/>
      <c r="I11" s="323"/>
      <c r="J11" s="127"/>
      <c r="K11" s="730"/>
      <c r="L11" s="732"/>
    </row>
    <row r="12" spans="1:12" ht="15.95" customHeight="1" x14ac:dyDescent="0.25">
      <c r="A12" s="13"/>
      <c r="B12" s="325">
        <v>20.6</v>
      </c>
      <c r="C12" s="124">
        <f>B12*1.5</f>
        <v>30.900000000000002</v>
      </c>
      <c r="D12" s="124"/>
      <c r="E12" s="325"/>
      <c r="F12" s="325"/>
      <c r="G12" s="325"/>
      <c r="H12" s="304"/>
      <c r="I12" s="256"/>
      <c r="J12" s="127"/>
      <c r="K12" s="734">
        <f>C12</f>
        <v>30.900000000000002</v>
      </c>
      <c r="L12" s="732"/>
    </row>
    <row r="13" spans="1:12" ht="15.95" customHeight="1" x14ac:dyDescent="0.25">
      <c r="A13" s="13"/>
      <c r="B13" s="365" t="s">
        <v>200</v>
      </c>
      <c r="C13" s="124"/>
      <c r="D13" s="124"/>
      <c r="E13" s="325"/>
      <c r="F13" s="325"/>
      <c r="G13" s="325"/>
      <c r="H13" s="304"/>
      <c r="I13" s="256"/>
      <c r="J13" s="127"/>
      <c r="K13" s="830"/>
      <c r="L13" s="732"/>
    </row>
    <row r="14" spans="1:12" ht="15.95" customHeight="1" x14ac:dyDescent="0.25">
      <c r="A14" s="13"/>
      <c r="B14" s="125"/>
      <c r="C14" s="124"/>
      <c r="D14" s="124"/>
      <c r="E14" s="325"/>
      <c r="F14" s="325"/>
      <c r="G14" s="304"/>
      <c r="H14" s="304"/>
      <c r="I14" s="256"/>
      <c r="J14" s="127"/>
      <c r="K14" s="730"/>
      <c r="L14" s="732"/>
    </row>
    <row r="15" spans="1:12" ht="15.95" customHeight="1" x14ac:dyDescent="0.25">
      <c r="A15" s="13"/>
      <c r="B15" s="302" t="s">
        <v>18</v>
      </c>
      <c r="C15" s="123"/>
      <c r="D15" s="334"/>
      <c r="E15" s="362"/>
      <c r="F15" s="125"/>
      <c r="G15" s="126"/>
      <c r="H15" s="125"/>
      <c r="I15" s="318"/>
      <c r="J15" s="127"/>
      <c r="K15" s="730"/>
      <c r="L15" s="732"/>
    </row>
    <row r="16" spans="1:12" ht="15.75" customHeight="1" x14ac:dyDescent="0.25">
      <c r="A16" s="13"/>
      <c r="C16" s="325"/>
      <c r="D16" s="124"/>
      <c r="E16" s="125"/>
      <c r="F16" s="125"/>
      <c r="G16" s="126"/>
      <c r="H16" s="357"/>
      <c r="I16" s="358"/>
      <c r="J16" s="127"/>
      <c r="K16" s="730"/>
      <c r="L16" s="732"/>
    </row>
    <row r="17" spans="1:12" ht="63.75" customHeight="1" x14ac:dyDescent="0.25">
      <c r="A17" s="13"/>
      <c r="B17" s="314" t="s">
        <v>26</v>
      </c>
      <c r="C17" s="54" t="s">
        <v>437</v>
      </c>
      <c r="F17" s="14"/>
      <c r="G17" s="14"/>
      <c r="H17" s="314"/>
      <c r="I17" s="323"/>
      <c r="J17" s="127"/>
      <c r="K17" s="730"/>
      <c r="L17" s="732"/>
    </row>
    <row r="18" spans="1:12" ht="15.95" customHeight="1" x14ac:dyDescent="0.25">
      <c r="A18" s="13"/>
      <c r="B18" s="325">
        <v>58.2</v>
      </c>
      <c r="C18" s="124">
        <v>88</v>
      </c>
      <c r="D18" s="124"/>
      <c r="E18" s="14"/>
      <c r="F18" s="14"/>
      <c r="G18" s="14"/>
      <c r="H18" s="304"/>
      <c r="I18" s="256"/>
      <c r="J18" s="127"/>
      <c r="K18" s="734">
        <f>C18</f>
        <v>88</v>
      </c>
      <c r="L18" s="732"/>
    </row>
    <row r="19" spans="1:12" ht="15.95" customHeight="1" x14ac:dyDescent="0.25">
      <c r="A19" s="13"/>
      <c r="B19" s="254"/>
      <c r="C19" s="224"/>
      <c r="D19" s="213"/>
      <c r="E19" s="14"/>
      <c r="F19" s="14"/>
      <c r="G19" s="14"/>
      <c r="H19" s="213"/>
      <c r="I19" s="236"/>
      <c r="J19" s="222"/>
      <c r="K19" s="730"/>
      <c r="L19" s="732"/>
    </row>
    <row r="20" spans="1:12" ht="15.95" customHeight="1" x14ac:dyDescent="0.25">
      <c r="A20" s="13"/>
      <c r="D20" s="220"/>
      <c r="E20" s="14"/>
      <c r="F20" s="14"/>
      <c r="G20" s="14"/>
      <c r="H20" s="221"/>
      <c r="I20" s="201" t="s">
        <v>439</v>
      </c>
      <c r="J20" s="222"/>
      <c r="K20" s="734"/>
      <c r="L20" s="732">
        <f>ROUNDUP(SUM(K9:K19),0)</f>
        <v>119</v>
      </c>
    </row>
    <row r="21" spans="1:12" ht="15.95" customHeight="1" x14ac:dyDescent="0.25">
      <c r="A21" s="13"/>
      <c r="B21" s="302" t="s">
        <v>259</v>
      </c>
      <c r="C21" s="123"/>
      <c r="D21" s="249"/>
      <c r="E21" s="14"/>
      <c r="F21" s="14"/>
      <c r="G21" s="14"/>
      <c r="H21" s="224"/>
      <c r="I21" s="236"/>
      <c r="J21" s="222"/>
      <c r="K21" s="730"/>
      <c r="L21" s="732"/>
    </row>
    <row r="22" spans="1:12" ht="15.95" customHeight="1" x14ac:dyDescent="0.25">
      <c r="A22" s="13"/>
      <c r="B22" s="302"/>
      <c r="C22" s="325"/>
      <c r="D22" s="11"/>
      <c r="E22" s="14"/>
      <c r="F22" s="14"/>
      <c r="G22" s="14"/>
      <c r="H22" s="24"/>
      <c r="I22" s="81"/>
      <c r="J22" s="51"/>
      <c r="K22" s="730"/>
      <c r="L22" s="732"/>
    </row>
    <row r="23" spans="1:12" ht="69.75" customHeight="1" x14ac:dyDescent="0.25">
      <c r="A23" s="13"/>
      <c r="B23" s="314" t="s">
        <v>136</v>
      </c>
      <c r="C23" s="314" t="s">
        <v>438</v>
      </c>
      <c r="D23" s="47"/>
      <c r="E23" s="14"/>
      <c r="F23" s="14"/>
      <c r="G23" s="14"/>
      <c r="H23" s="47"/>
      <c r="I23" s="32"/>
      <c r="J23" s="51"/>
      <c r="K23" s="730"/>
      <c r="L23" s="732"/>
    </row>
    <row r="24" spans="1:12" ht="18.75" customHeight="1" x14ac:dyDescent="0.25">
      <c r="A24" s="13" t="s">
        <v>260</v>
      </c>
      <c r="B24" s="124">
        <v>0</v>
      </c>
      <c r="C24" s="124">
        <f>B24*1.25</f>
        <v>0</v>
      </c>
      <c r="D24" s="11"/>
      <c r="E24" s="14"/>
      <c r="F24" s="14"/>
      <c r="G24" s="14"/>
      <c r="H24" s="26"/>
      <c r="I24" s="76"/>
      <c r="J24" s="51"/>
      <c r="K24" s="734">
        <f>C24</f>
        <v>0</v>
      </c>
      <c r="L24" s="732"/>
    </row>
    <row r="25" spans="1:12" ht="18.75" customHeight="1" x14ac:dyDescent="0.25">
      <c r="A25" s="13" t="s">
        <v>261</v>
      </c>
      <c r="B25" s="11">
        <v>15.4</v>
      </c>
      <c r="C25" s="124">
        <v>23.5</v>
      </c>
      <c r="D25" s="11"/>
      <c r="E25" s="14"/>
      <c r="F25" s="14"/>
      <c r="G25" s="14"/>
      <c r="H25" s="26"/>
      <c r="I25" s="76"/>
      <c r="J25" s="51"/>
      <c r="K25" s="734">
        <f t="shared" ref="K25:K29" si="0">C25</f>
        <v>23.5</v>
      </c>
      <c r="L25" s="732"/>
    </row>
    <row r="26" spans="1:12" ht="18.75" customHeight="1" x14ac:dyDescent="0.25">
      <c r="A26" s="13" t="s">
        <v>262</v>
      </c>
      <c r="B26" s="577">
        <v>1.1000000000000001</v>
      </c>
      <c r="C26" s="124">
        <v>2</v>
      </c>
      <c r="D26" s="11"/>
      <c r="E26" s="187"/>
      <c r="F26" s="187"/>
      <c r="G26" s="187"/>
      <c r="H26" s="26"/>
      <c r="I26" s="76"/>
      <c r="J26" s="51"/>
      <c r="K26" s="734">
        <f t="shared" si="0"/>
        <v>2</v>
      </c>
      <c r="L26" s="732"/>
    </row>
    <row r="27" spans="1:12" ht="18.75" customHeight="1" x14ac:dyDescent="0.25">
      <c r="A27" s="13" t="s">
        <v>263</v>
      </c>
      <c r="B27" s="11">
        <v>55.7</v>
      </c>
      <c r="C27" s="124">
        <v>84</v>
      </c>
      <c r="D27" s="11"/>
      <c r="E27" s="187"/>
      <c r="F27" s="187"/>
      <c r="G27" s="187"/>
      <c r="H27" s="26"/>
      <c r="I27" s="76"/>
      <c r="J27" s="51"/>
      <c r="K27" s="734">
        <f t="shared" si="0"/>
        <v>84</v>
      </c>
      <c r="L27" s="732"/>
    </row>
    <row r="28" spans="1:12" ht="15.95" customHeight="1" x14ac:dyDescent="0.25">
      <c r="A28" s="13" t="s">
        <v>264</v>
      </c>
      <c r="B28" s="10">
        <v>348.3</v>
      </c>
      <c r="C28" s="124">
        <v>523</v>
      </c>
      <c r="D28" s="11"/>
      <c r="E28" s="10"/>
      <c r="F28" s="11"/>
      <c r="G28" s="11"/>
      <c r="H28" s="11"/>
      <c r="I28" s="56"/>
      <c r="J28" s="51"/>
      <c r="K28" s="734">
        <f t="shared" si="0"/>
        <v>523</v>
      </c>
      <c r="L28" s="732"/>
    </row>
    <row r="29" spans="1:12" ht="15.95" customHeight="1" x14ac:dyDescent="0.25">
      <c r="A29" s="13" t="s">
        <v>265</v>
      </c>
      <c r="B29" s="10">
        <v>7.9</v>
      </c>
      <c r="C29" s="124">
        <v>12.5</v>
      </c>
      <c r="D29" s="11"/>
      <c r="E29" s="10"/>
      <c r="F29" s="11"/>
      <c r="G29" s="11"/>
      <c r="H29" s="11"/>
      <c r="I29" s="56"/>
      <c r="J29" s="51"/>
      <c r="K29" s="734">
        <f t="shared" si="0"/>
        <v>12.5</v>
      </c>
      <c r="L29" s="732"/>
    </row>
    <row r="30" spans="1:12" ht="15.95" customHeight="1" x14ac:dyDescent="0.25">
      <c r="A30" s="13"/>
      <c r="B30" s="15"/>
      <c r="C30" s="74"/>
      <c r="D30" s="28"/>
      <c r="E30" s="19"/>
      <c r="F30" s="28"/>
      <c r="G30" s="11"/>
      <c r="H30" s="28"/>
      <c r="I30" s="56"/>
      <c r="J30" s="51"/>
      <c r="K30" s="730"/>
      <c r="L30" s="732"/>
    </row>
    <row r="31" spans="1:12" ht="15.95" customHeight="1" x14ac:dyDescent="0.25">
      <c r="A31" s="13"/>
      <c r="B31" s="83" t="s">
        <v>137</v>
      </c>
      <c r="C31" s="92"/>
      <c r="D31" s="11"/>
      <c r="E31" s="10"/>
      <c r="F31" s="10"/>
      <c r="G31" s="14"/>
      <c r="H31" s="10"/>
      <c r="I31" s="56"/>
      <c r="J31" s="51"/>
      <c r="K31" s="730"/>
      <c r="L31" s="732"/>
    </row>
    <row r="32" spans="1:12" ht="15.95" customHeight="1" x14ac:dyDescent="0.25">
      <c r="A32" s="13"/>
      <c r="B32" s="10"/>
      <c r="C32" s="92"/>
      <c r="D32" s="11"/>
      <c r="E32" s="10"/>
      <c r="F32" s="10"/>
      <c r="G32" s="14"/>
      <c r="H32" s="11"/>
      <c r="I32" s="56"/>
      <c r="J32" s="51"/>
      <c r="K32" s="730"/>
      <c r="L32" s="732"/>
    </row>
    <row r="33" spans="1:12" ht="15.95" customHeight="1" x14ac:dyDescent="0.25">
      <c r="A33" s="53"/>
      <c r="B33" s="10"/>
      <c r="C33" s="92"/>
      <c r="D33" s="11"/>
      <c r="E33" s="10"/>
      <c r="F33" s="10"/>
      <c r="G33" s="10"/>
      <c r="H33" s="10"/>
      <c r="I33" s="201" t="s">
        <v>440</v>
      </c>
      <c r="J33" s="222"/>
      <c r="K33" s="734"/>
      <c r="L33" s="832">
        <f>SUM(K24:K32)</f>
        <v>645</v>
      </c>
    </row>
    <row r="34" spans="1:12" ht="15.95" customHeight="1" x14ac:dyDescent="0.25">
      <c r="A34" s="53"/>
      <c r="B34" s="10"/>
      <c r="C34" s="92"/>
      <c r="D34" s="11"/>
      <c r="E34" s="10"/>
      <c r="F34" s="10"/>
      <c r="G34" s="12"/>
      <c r="H34" s="10"/>
      <c r="I34" s="56"/>
      <c r="J34" s="51"/>
      <c r="K34" s="730"/>
      <c r="L34" s="732"/>
    </row>
    <row r="35" spans="1:12" ht="15.95" customHeight="1" x14ac:dyDescent="0.25">
      <c r="A35" s="53"/>
      <c r="B35" s="10"/>
      <c r="C35" s="92"/>
      <c r="D35" s="11"/>
      <c r="E35" s="10"/>
      <c r="F35" s="10"/>
      <c r="G35" s="10"/>
      <c r="H35" s="10"/>
      <c r="I35" s="56"/>
      <c r="J35" s="51"/>
      <c r="K35" s="730"/>
      <c r="L35" s="732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730"/>
      <c r="L36" s="732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730"/>
      <c r="L37" s="732"/>
    </row>
    <row r="38" spans="1:12" ht="15.95" customHeight="1" x14ac:dyDescent="0.25">
      <c r="A38" s="53"/>
      <c r="B38" s="10"/>
      <c r="C38" s="92"/>
      <c r="D38" s="11"/>
      <c r="E38" s="10"/>
      <c r="F38" s="10"/>
      <c r="G38" s="12"/>
      <c r="H38" s="10"/>
      <c r="I38" s="56"/>
      <c r="J38" s="51"/>
      <c r="K38" s="730"/>
      <c r="L38" s="732"/>
    </row>
    <row r="39" spans="1:12" ht="15.95" customHeight="1" x14ac:dyDescent="0.25">
      <c r="A39" s="53"/>
      <c r="B39" s="10"/>
      <c r="C39" s="92"/>
      <c r="D39" s="11"/>
      <c r="E39" s="10"/>
      <c r="F39" s="10"/>
      <c r="G39" s="10"/>
      <c r="H39" s="10"/>
      <c r="I39" s="56"/>
      <c r="J39" s="51"/>
      <c r="K39" s="730"/>
      <c r="L39" s="732"/>
    </row>
    <row r="40" spans="1:12" ht="15.95" customHeight="1" thickBot="1" x14ac:dyDescent="0.3">
      <c r="A40" s="61"/>
      <c r="B40" s="58"/>
      <c r="C40" s="58"/>
      <c r="D40" s="58"/>
      <c r="E40" s="528"/>
      <c r="F40" s="528"/>
      <c r="G40" s="88"/>
      <c r="H40" s="58"/>
      <c r="I40" s="89"/>
      <c r="J40" s="59"/>
      <c r="K40" s="831"/>
      <c r="L40" s="828"/>
    </row>
    <row r="41" spans="1:12" ht="15.95" customHeight="1" thickBot="1" x14ac:dyDescent="0.3">
      <c r="A41" s="985" t="s">
        <v>12</v>
      </c>
      <c r="B41" s="986"/>
      <c r="C41" s="987"/>
      <c r="D41" s="987"/>
      <c r="E41" s="987"/>
      <c r="F41" s="987"/>
      <c r="G41" s="987"/>
      <c r="H41" s="987"/>
      <c r="I41" s="987"/>
      <c r="J41" s="988"/>
      <c r="K41" s="67">
        <f>SUM(K9:K38)</f>
        <v>763.9</v>
      </c>
      <c r="L41" s="68">
        <f>K41</f>
        <v>763.9</v>
      </c>
    </row>
  </sheetData>
  <mergeCells count="8">
    <mergeCell ref="A7:J7"/>
    <mergeCell ref="A41:J41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6"/>
  <sheetViews>
    <sheetView showWhiteSpace="0" view="pageBreakPreview" zoomScale="115" zoomScaleNormal="100" zoomScaleSheetLayoutView="115" workbookViewId="0"/>
  </sheetViews>
  <sheetFormatPr defaultColWidth="2.875" defaultRowHeight="15" customHeight="1" x14ac:dyDescent="0.25"/>
  <cols>
    <col min="2" max="2" width="9" customWidth="1"/>
    <col min="3" max="3" width="8.12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149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150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59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269" t="s">
        <v>11</v>
      </c>
      <c r="L7" s="63" t="s">
        <v>12</v>
      </c>
    </row>
    <row r="8" spans="1:12" ht="15.95" customHeight="1" x14ac:dyDescent="0.25">
      <c r="A8" s="82"/>
      <c r="B8" s="223"/>
      <c r="C8" s="232"/>
      <c r="D8" s="213"/>
      <c r="E8" s="224"/>
      <c r="F8" s="224"/>
      <c r="G8" s="226"/>
      <c r="H8" s="224"/>
      <c r="I8" s="236"/>
      <c r="J8" s="222"/>
      <c r="K8" s="230"/>
      <c r="L8" s="231"/>
    </row>
    <row r="9" spans="1:12" ht="15.95" customHeight="1" x14ac:dyDescent="0.25">
      <c r="A9" s="13"/>
      <c r="B9" s="302" t="s">
        <v>140</v>
      </c>
      <c r="C9" s="123"/>
      <c r="D9" s="334"/>
      <c r="E9" s="125"/>
      <c r="F9" s="125"/>
      <c r="G9" s="126"/>
      <c r="H9" s="125"/>
      <c r="I9" s="318"/>
      <c r="J9" s="127"/>
      <c r="K9" s="309"/>
      <c r="L9" s="219"/>
    </row>
    <row r="10" spans="1:12" ht="15.95" customHeight="1" x14ac:dyDescent="0.25">
      <c r="A10" s="13"/>
      <c r="B10" s="302"/>
      <c r="D10" s="325" t="s">
        <v>443</v>
      </c>
      <c r="E10" s="125"/>
      <c r="F10" s="125"/>
      <c r="G10" s="126"/>
      <c r="H10" s="357"/>
      <c r="I10" s="358"/>
      <c r="J10" s="127"/>
      <c r="K10" s="309"/>
      <c r="L10" s="219"/>
    </row>
    <row r="11" spans="1:12" ht="33" customHeight="1" x14ac:dyDescent="0.25">
      <c r="A11" s="13"/>
      <c r="B11" s="514" t="s">
        <v>143</v>
      </c>
      <c r="C11" s="514" t="s">
        <v>441</v>
      </c>
      <c r="D11" s="514" t="s">
        <v>442</v>
      </c>
      <c r="E11" s="514" t="s">
        <v>26</v>
      </c>
      <c r="F11" s="514" t="s">
        <v>35</v>
      </c>
      <c r="G11" s="314"/>
      <c r="H11" s="314"/>
      <c r="I11" s="323"/>
      <c r="J11" s="127"/>
      <c r="K11" s="309"/>
      <c r="L11" s="219"/>
    </row>
    <row r="12" spans="1:12" ht="15.95" customHeight="1" x14ac:dyDescent="0.25">
      <c r="A12" s="13"/>
      <c r="B12" s="840" t="s">
        <v>200</v>
      </c>
      <c r="C12" s="841" t="s">
        <v>200</v>
      </c>
      <c r="D12" s="464" t="s">
        <v>200</v>
      </c>
      <c r="E12" s="688">
        <v>1897.51</v>
      </c>
      <c r="F12" s="688">
        <f>E12/9</f>
        <v>210.83444444444444</v>
      </c>
      <c r="G12" s="522"/>
      <c r="H12" s="304"/>
      <c r="I12" s="256"/>
      <c r="J12" s="127"/>
      <c r="K12" s="310">
        <f>F12</f>
        <v>210.83444444444444</v>
      </c>
      <c r="L12" s="219"/>
    </row>
    <row r="13" spans="1:12" ht="15.95" customHeight="1" x14ac:dyDescent="0.25">
      <c r="A13" s="13"/>
      <c r="B13" s="125"/>
      <c r="C13" s="124"/>
      <c r="D13" s="124"/>
      <c r="E13" s="325"/>
      <c r="F13" s="325"/>
      <c r="G13" s="325"/>
      <c r="H13" s="304"/>
      <c r="I13" s="256"/>
      <c r="J13" s="127"/>
      <c r="K13" s="305"/>
      <c r="L13" s="219"/>
    </row>
    <row r="14" spans="1:12" ht="15.95" customHeight="1" x14ac:dyDescent="0.25">
      <c r="A14" s="13"/>
      <c r="B14" s="125"/>
      <c r="C14" s="124"/>
      <c r="D14" s="124"/>
      <c r="E14" s="325"/>
      <c r="F14" s="325"/>
      <c r="G14" s="304"/>
      <c r="H14" s="304"/>
      <c r="I14" s="256"/>
      <c r="J14" s="127"/>
      <c r="K14" s="309"/>
      <c r="L14" s="219"/>
    </row>
    <row r="15" spans="1:12" ht="15.75" customHeight="1" x14ac:dyDescent="0.25">
      <c r="A15" s="13"/>
      <c r="B15" s="302" t="s">
        <v>270</v>
      </c>
      <c r="C15" s="123"/>
      <c r="D15" s="334"/>
      <c r="E15" s="125"/>
      <c r="F15" s="125"/>
      <c r="G15" s="126"/>
      <c r="H15" s="125"/>
      <c r="I15" s="318"/>
      <c r="J15" s="127"/>
      <c r="K15" s="309"/>
      <c r="L15" s="219"/>
    </row>
    <row r="16" spans="1:12" ht="15.75" customHeight="1" x14ac:dyDescent="0.25">
      <c r="A16" s="13"/>
      <c r="B16" s="302"/>
      <c r="C16" s="325"/>
      <c r="D16" s="325" t="s">
        <v>443</v>
      </c>
      <c r="E16" s="125"/>
      <c r="F16" s="125"/>
      <c r="G16" s="126"/>
      <c r="H16" s="357"/>
      <c r="I16" s="358"/>
      <c r="J16" s="127"/>
      <c r="K16" s="309"/>
      <c r="L16" s="219"/>
    </row>
    <row r="17" spans="1:12" ht="33.75" customHeight="1" x14ac:dyDescent="0.25">
      <c r="A17" s="13"/>
      <c r="B17" s="514" t="s">
        <v>143</v>
      </c>
      <c r="C17" s="514" t="s">
        <v>144</v>
      </c>
      <c r="D17" s="514" t="s">
        <v>26</v>
      </c>
      <c r="E17" s="514" t="s">
        <v>35</v>
      </c>
      <c r="F17" s="314"/>
      <c r="G17" s="314"/>
      <c r="H17" s="314"/>
      <c r="I17" s="323"/>
      <c r="J17" s="127"/>
      <c r="K17" s="309"/>
      <c r="L17" s="219"/>
    </row>
    <row r="18" spans="1:12" ht="15.95" customHeight="1" x14ac:dyDescent="0.25">
      <c r="A18" s="13"/>
      <c r="B18" s="129" t="s">
        <v>200</v>
      </c>
      <c r="C18" s="464" t="s">
        <v>200</v>
      </c>
      <c r="D18" s="688">
        <v>1844.86</v>
      </c>
      <c r="E18" s="304">
        <f>D18/9</f>
        <v>204.98444444444442</v>
      </c>
      <c r="F18" s="325"/>
      <c r="G18" s="325"/>
      <c r="H18" s="304"/>
      <c r="I18" s="256"/>
      <c r="J18" s="127"/>
      <c r="K18" s="310">
        <f>E18</f>
        <v>204.98444444444442</v>
      </c>
      <c r="L18" s="219"/>
    </row>
    <row r="19" spans="1:12" ht="15.95" customHeight="1" x14ac:dyDescent="0.25">
      <c r="A19" s="13"/>
      <c r="B19" s="254"/>
      <c r="C19" s="224"/>
      <c r="D19" s="213"/>
      <c r="E19" s="213"/>
      <c r="F19" s="213"/>
      <c r="G19" s="213"/>
      <c r="H19" s="213"/>
      <c r="I19" s="236"/>
      <c r="J19" s="222"/>
      <c r="K19" s="218"/>
      <c r="L19" s="219"/>
    </row>
    <row r="20" spans="1:12" ht="15.95" customHeight="1" x14ac:dyDescent="0.25">
      <c r="A20" s="13"/>
      <c r="B20" s="220"/>
      <c r="C20" s="220"/>
      <c r="D20" s="220"/>
      <c r="E20" s="220"/>
      <c r="F20" s="220"/>
      <c r="G20" s="221"/>
      <c r="H20" s="221"/>
      <c r="I20" s="236"/>
      <c r="J20" s="222"/>
      <c r="K20" s="242"/>
      <c r="L20" s="219"/>
    </row>
    <row r="21" spans="1:12" ht="15.95" customHeight="1" x14ac:dyDescent="0.25">
      <c r="A21" s="13"/>
      <c r="B21" s="235"/>
      <c r="C21" s="232"/>
      <c r="D21" s="249"/>
      <c r="E21" s="224"/>
      <c r="F21" s="224"/>
      <c r="G21" s="226"/>
      <c r="H21" s="224"/>
      <c r="I21" s="236"/>
      <c r="J21" s="222"/>
      <c r="K21" s="218"/>
      <c r="L21" s="219"/>
    </row>
    <row r="22" spans="1:12" ht="15.95" customHeight="1" x14ac:dyDescent="0.25">
      <c r="A22" s="13"/>
      <c r="B22" s="62"/>
      <c r="C22" s="187"/>
      <c r="D22" s="11"/>
      <c r="E22" s="10"/>
      <c r="F22" s="10"/>
      <c r="G22" s="14"/>
      <c r="H22" s="24"/>
      <c r="I22" s="81"/>
      <c r="J22" s="51"/>
      <c r="K22" s="53"/>
      <c r="L22" s="65"/>
    </row>
    <row r="23" spans="1:12" ht="18.75" customHeight="1" x14ac:dyDescent="0.25">
      <c r="A23" s="13"/>
      <c r="B23" s="11"/>
      <c r="C23" s="11"/>
      <c r="D23" s="11"/>
      <c r="E23" s="187"/>
      <c r="F23" s="187"/>
      <c r="G23" s="187"/>
      <c r="H23" s="26"/>
      <c r="I23" s="76"/>
      <c r="J23" s="51"/>
      <c r="K23" s="113"/>
      <c r="L23" s="65"/>
    </row>
    <row r="24" spans="1:12" ht="18.75" customHeight="1" x14ac:dyDescent="0.25">
      <c r="A24" s="13"/>
      <c r="B24" s="11"/>
      <c r="C24" s="11"/>
      <c r="D24" s="11"/>
      <c r="E24" s="187"/>
      <c r="F24" s="187"/>
      <c r="G24" s="187"/>
      <c r="H24" s="26"/>
      <c r="I24" s="76"/>
      <c r="J24" s="51"/>
      <c r="K24" s="113"/>
      <c r="L24" s="65"/>
    </row>
    <row r="25" spans="1:12" ht="18.75" customHeight="1" x14ac:dyDescent="0.25">
      <c r="A25" s="13"/>
      <c r="B25" s="11"/>
      <c r="C25" s="11"/>
      <c r="D25" s="11"/>
      <c r="E25" s="187"/>
      <c r="F25" s="187"/>
      <c r="G25" s="187"/>
      <c r="H25" s="26"/>
      <c r="I25" s="76"/>
      <c r="J25" s="51"/>
      <c r="K25" s="113"/>
      <c r="L25" s="65"/>
    </row>
    <row r="26" spans="1:12" ht="18.75" customHeight="1" x14ac:dyDescent="0.25">
      <c r="A26" s="13"/>
      <c r="B26" s="11"/>
      <c r="C26" s="11"/>
      <c r="D26" s="11"/>
      <c r="E26" s="187"/>
      <c r="F26" s="187"/>
      <c r="G26" s="187"/>
      <c r="H26" s="26"/>
      <c r="I26" s="76"/>
      <c r="J26" s="51"/>
      <c r="K26" s="113"/>
      <c r="L26" s="65"/>
    </row>
    <row r="27" spans="1:12" ht="15.95" customHeight="1" x14ac:dyDescent="0.25">
      <c r="A27" s="13"/>
      <c r="B27" s="10"/>
      <c r="C27" s="11"/>
      <c r="D27" s="11"/>
      <c r="E27" s="10"/>
      <c r="F27" s="11"/>
      <c r="G27" s="11"/>
      <c r="H27" s="11"/>
      <c r="I27" s="56"/>
      <c r="J27" s="51"/>
      <c r="K27" s="53"/>
      <c r="L27" s="65"/>
    </row>
    <row r="28" spans="1:12" ht="15.95" customHeight="1" x14ac:dyDescent="0.25">
      <c r="A28" s="13"/>
      <c r="B28" s="10"/>
      <c r="C28" s="11"/>
      <c r="D28" s="11"/>
      <c r="E28" s="10"/>
      <c r="F28" s="11"/>
      <c r="G28" s="11"/>
      <c r="H28" s="11"/>
      <c r="I28" s="56"/>
      <c r="J28" s="51"/>
      <c r="K28" s="53"/>
      <c r="L28" s="65"/>
    </row>
    <row r="29" spans="1:12" ht="15.95" customHeight="1" x14ac:dyDescent="0.25">
      <c r="A29" s="13"/>
      <c r="B29" s="15"/>
      <c r="C29" s="74"/>
      <c r="D29" s="28"/>
      <c r="E29" s="19"/>
      <c r="F29" s="28"/>
      <c r="G29" s="11"/>
      <c r="H29" s="28"/>
      <c r="I29" s="56"/>
      <c r="J29" s="51"/>
      <c r="K29" s="53"/>
      <c r="L29" s="65"/>
    </row>
    <row r="30" spans="1:12" ht="15.95" customHeight="1" x14ac:dyDescent="0.25">
      <c r="A30" s="13"/>
      <c r="B30" s="10"/>
      <c r="C30" s="92"/>
      <c r="D30" s="11"/>
      <c r="E30" s="10"/>
      <c r="F30" s="10"/>
      <c r="G30" s="14"/>
      <c r="H30" s="10"/>
      <c r="I30" s="56"/>
      <c r="J30" s="51"/>
      <c r="K30" s="53"/>
      <c r="L30" s="65"/>
    </row>
    <row r="31" spans="1:12" ht="15.95" customHeight="1" x14ac:dyDescent="0.25">
      <c r="A31" s="13"/>
      <c r="B31" s="10"/>
      <c r="C31" s="92"/>
      <c r="D31" s="11"/>
      <c r="E31" s="10"/>
      <c r="F31" s="10"/>
      <c r="G31" s="14"/>
      <c r="H31" s="11"/>
      <c r="I31" s="56"/>
      <c r="J31" s="51"/>
      <c r="K31" s="53"/>
      <c r="L31" s="65"/>
    </row>
    <row r="32" spans="1:12" ht="15.95" customHeight="1" x14ac:dyDescent="0.25">
      <c r="A32" s="13"/>
      <c r="B32" s="10"/>
      <c r="C32" s="92"/>
      <c r="D32" s="11"/>
      <c r="E32" s="10"/>
      <c r="F32" s="10"/>
      <c r="G32" s="12"/>
      <c r="H32" s="10"/>
      <c r="I32" s="56"/>
      <c r="J32" s="51"/>
      <c r="K32" s="53"/>
      <c r="L32" s="65"/>
    </row>
    <row r="33" spans="1:12" ht="15.95" customHeight="1" x14ac:dyDescent="0.25">
      <c r="A33" s="53"/>
      <c r="B33" s="10"/>
      <c r="C33" s="92"/>
      <c r="D33" s="11"/>
      <c r="E33" s="10"/>
      <c r="F33" s="10"/>
      <c r="G33" s="14"/>
      <c r="H33" s="10"/>
      <c r="I33" s="56"/>
      <c r="J33" s="51"/>
      <c r="K33" s="53"/>
      <c r="L33" s="65"/>
    </row>
    <row r="34" spans="1:12" ht="15.95" customHeight="1" x14ac:dyDescent="0.25">
      <c r="A34" s="53"/>
      <c r="B34" s="10"/>
      <c r="C34" s="92"/>
      <c r="D34" s="11"/>
      <c r="E34" s="10"/>
      <c r="F34" s="10"/>
      <c r="G34" s="10"/>
      <c r="H34" s="10"/>
      <c r="I34" s="56"/>
      <c r="J34" s="51"/>
      <c r="K34" s="53"/>
      <c r="L34" s="65"/>
    </row>
    <row r="35" spans="1:12" ht="15.95" customHeight="1" x14ac:dyDescent="0.25">
      <c r="A35" s="53"/>
      <c r="B35" s="10"/>
      <c r="C35" s="92"/>
      <c r="D35" s="11"/>
      <c r="E35" s="10"/>
      <c r="F35" s="10"/>
      <c r="G35" s="10"/>
      <c r="H35" s="10"/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53"/>
      <c r="L36" s="65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53"/>
      <c r="L37" s="65"/>
    </row>
    <row r="38" spans="1:12" ht="15.95" customHeight="1" x14ac:dyDescent="0.25">
      <c r="A38" s="53"/>
      <c r="B38" s="10"/>
      <c r="C38" s="92"/>
      <c r="D38" s="11"/>
      <c r="E38" s="10"/>
      <c r="F38" s="10"/>
      <c r="G38" s="12"/>
      <c r="H38" s="10"/>
      <c r="I38" s="56"/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0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2"/>
      <c r="H40" s="10"/>
      <c r="I40" s="56"/>
      <c r="J40" s="51"/>
      <c r="K40" s="53"/>
      <c r="L40" s="65"/>
    </row>
    <row r="41" spans="1:12" ht="15.95" customHeight="1" x14ac:dyDescent="0.25">
      <c r="A41" s="53"/>
      <c r="B41" s="10"/>
      <c r="C41" s="92"/>
      <c r="D41" s="11"/>
      <c r="E41" s="10"/>
      <c r="F41" s="10"/>
      <c r="G41" s="12"/>
      <c r="H41" s="10"/>
      <c r="I41" s="56"/>
      <c r="J41" s="51"/>
      <c r="K41" s="53"/>
      <c r="L41" s="65"/>
    </row>
    <row r="42" spans="1:12" ht="15.95" customHeight="1" x14ac:dyDescent="0.25">
      <c r="A42" s="53"/>
      <c r="B42" s="10"/>
      <c r="C42" s="92"/>
      <c r="D42" s="11"/>
      <c r="E42" s="10"/>
      <c r="F42" s="10"/>
      <c r="G42" s="12"/>
      <c r="H42" s="10"/>
      <c r="I42" s="56"/>
      <c r="J42" s="51"/>
      <c r="K42" s="53"/>
      <c r="L42" s="65"/>
    </row>
    <row r="43" spans="1:12" ht="15.95" customHeight="1" x14ac:dyDescent="0.25">
      <c r="A43" s="53"/>
      <c r="B43" s="10"/>
      <c r="C43" s="92"/>
      <c r="D43" s="11"/>
      <c r="E43" s="10"/>
      <c r="F43" s="10"/>
      <c r="G43" s="10"/>
      <c r="H43" s="10"/>
      <c r="I43" s="56"/>
      <c r="J43" s="51"/>
      <c r="K43" s="53"/>
      <c r="L43" s="65"/>
    </row>
    <row r="44" spans="1:12" ht="15.95" customHeight="1" x14ac:dyDescent="0.25">
      <c r="A44" s="61"/>
      <c r="B44" s="10"/>
      <c r="C44" s="10"/>
      <c r="D44" s="10"/>
      <c r="E44" s="527"/>
      <c r="F44" s="527"/>
      <c r="G44" s="9"/>
      <c r="H44" s="10"/>
      <c r="I44" s="56"/>
      <c r="J44" s="30"/>
      <c r="K44" s="61"/>
      <c r="L44" s="66"/>
    </row>
    <row r="45" spans="1:12" ht="15.95" customHeight="1" thickBot="1" x14ac:dyDescent="0.3">
      <c r="A45" s="61"/>
      <c r="B45" s="58"/>
      <c r="C45" s="58"/>
      <c r="D45" s="58"/>
      <c r="E45" s="528"/>
      <c r="F45" s="528"/>
      <c r="G45" s="88"/>
      <c r="H45" s="58"/>
      <c r="I45" s="89"/>
      <c r="J45" s="59"/>
      <c r="K45" s="61"/>
      <c r="L45" s="66"/>
    </row>
    <row r="46" spans="1:12" ht="15.95" customHeight="1" thickBot="1" x14ac:dyDescent="0.3">
      <c r="A46" s="985" t="s">
        <v>12</v>
      </c>
      <c r="B46" s="986"/>
      <c r="C46" s="987"/>
      <c r="D46" s="987"/>
      <c r="E46" s="987"/>
      <c r="F46" s="987"/>
      <c r="G46" s="987"/>
      <c r="H46" s="987"/>
      <c r="I46" s="987"/>
      <c r="J46" s="988"/>
      <c r="K46" s="67">
        <f>ROUNDUP(SUM(K8:K45),0)</f>
        <v>416</v>
      </c>
      <c r="L46" s="68">
        <f>K46</f>
        <v>416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6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142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456" t="s">
        <v>480</v>
      </c>
      <c r="F2" s="2" t="s">
        <v>4</v>
      </c>
      <c r="G2" s="457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141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37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356" t="s">
        <v>11</v>
      </c>
      <c r="L7" s="63" t="s">
        <v>12</v>
      </c>
    </row>
    <row r="8" spans="1:12" ht="15.95" customHeight="1" x14ac:dyDescent="0.25">
      <c r="A8" s="82"/>
      <c r="B8" s="223"/>
      <c r="C8" s="232"/>
      <c r="D8" s="213"/>
      <c r="E8" s="224"/>
      <c r="F8" s="224"/>
      <c r="G8" s="226"/>
      <c r="H8" s="224"/>
      <c r="I8" s="236"/>
      <c r="J8" s="222"/>
      <c r="K8" s="230"/>
      <c r="L8" s="231"/>
    </row>
    <row r="9" spans="1:12" ht="15.95" customHeight="1" x14ac:dyDescent="0.25">
      <c r="A9" s="13"/>
      <c r="B9" s="302" t="s">
        <v>140</v>
      </c>
      <c r="C9" s="123"/>
      <c r="D9" s="334"/>
      <c r="E9" s="125"/>
      <c r="F9" s="125"/>
      <c r="G9" s="126"/>
      <c r="H9" s="125"/>
      <c r="I9" s="318"/>
      <c r="J9" s="127"/>
      <c r="K9" s="309"/>
      <c r="L9" s="219"/>
    </row>
    <row r="10" spans="1:12" ht="15.95" customHeight="1" x14ac:dyDescent="0.25">
      <c r="A10" s="13"/>
      <c r="B10" s="302"/>
      <c r="C10" s="325"/>
      <c r="D10" s="124"/>
      <c r="E10" s="125"/>
      <c r="F10" s="125"/>
      <c r="G10" s="126"/>
      <c r="H10" s="357"/>
      <c r="I10" s="358"/>
      <c r="J10" s="127"/>
      <c r="K10" s="309"/>
      <c r="L10" s="219"/>
    </row>
    <row r="11" spans="1:12" ht="33" customHeight="1" x14ac:dyDescent="0.25">
      <c r="A11" s="13"/>
      <c r="B11" s="314" t="s">
        <v>143</v>
      </c>
      <c r="C11" s="314"/>
      <c r="D11" s="314"/>
      <c r="E11" s="313"/>
      <c r="F11" s="314"/>
      <c r="G11" s="314"/>
      <c r="H11" s="314"/>
      <c r="I11" s="323"/>
      <c r="J11" s="127"/>
      <c r="K11" s="309"/>
      <c r="L11" s="219"/>
    </row>
    <row r="12" spans="1:12" ht="15.95" customHeight="1" x14ac:dyDescent="0.25">
      <c r="A12" s="13"/>
      <c r="B12" s="367">
        <v>77.998000000000005</v>
      </c>
      <c r="C12" s="124"/>
      <c r="D12" s="124"/>
      <c r="E12" s="325"/>
      <c r="F12" s="325"/>
      <c r="G12" s="325"/>
      <c r="H12" s="304"/>
      <c r="I12" s="256"/>
      <c r="J12" s="127"/>
      <c r="K12" s="310">
        <f>B12</f>
        <v>77.998000000000005</v>
      </c>
      <c r="L12" s="219"/>
    </row>
    <row r="13" spans="1:12" ht="15.95" customHeight="1" x14ac:dyDescent="0.25">
      <c r="A13" s="13"/>
      <c r="B13" s="125"/>
      <c r="C13" s="124"/>
      <c r="D13" s="124"/>
      <c r="E13" s="325"/>
      <c r="F13" s="325"/>
      <c r="G13" s="325"/>
      <c r="H13" s="304"/>
      <c r="I13" s="256"/>
      <c r="J13" s="127"/>
      <c r="K13" s="305"/>
      <c r="L13" s="219"/>
    </row>
    <row r="14" spans="1:12" ht="15.95" customHeight="1" x14ac:dyDescent="0.25">
      <c r="A14" s="13"/>
      <c r="B14" s="125"/>
      <c r="C14" s="124"/>
      <c r="D14" s="124"/>
      <c r="E14" s="325"/>
      <c r="F14" s="325"/>
      <c r="G14" s="304"/>
      <c r="H14" s="304"/>
      <c r="I14" s="256"/>
      <c r="J14" s="127"/>
      <c r="K14" s="309"/>
      <c r="L14" s="219"/>
    </row>
    <row r="15" spans="1:12" ht="33" customHeight="1" x14ac:dyDescent="0.25">
      <c r="A15" s="13"/>
      <c r="B15" s="302" t="s">
        <v>270</v>
      </c>
      <c r="C15" s="123"/>
      <c r="D15" s="334"/>
      <c r="E15" s="125"/>
      <c r="F15" s="125"/>
      <c r="G15" s="126"/>
      <c r="H15" s="125"/>
      <c r="I15" s="318"/>
      <c r="J15" s="127"/>
      <c r="K15" s="309"/>
      <c r="L15" s="219"/>
    </row>
    <row r="16" spans="1:12" ht="15.75" customHeight="1" x14ac:dyDescent="0.25">
      <c r="A16" s="13"/>
      <c r="B16" s="302"/>
      <c r="C16" s="325"/>
      <c r="D16" s="124"/>
      <c r="E16" s="125"/>
      <c r="F16" s="125"/>
      <c r="G16" s="126"/>
      <c r="H16" s="357"/>
      <c r="I16" s="358"/>
      <c r="J16" s="127"/>
      <c r="K16" s="309"/>
      <c r="L16" s="219"/>
    </row>
    <row r="17" spans="1:12" ht="33.75" customHeight="1" x14ac:dyDescent="0.25">
      <c r="A17" s="13"/>
      <c r="B17" s="314" t="s">
        <v>143</v>
      </c>
      <c r="C17" s="314"/>
      <c r="D17" s="314"/>
      <c r="E17" s="313"/>
      <c r="F17" s="314"/>
      <c r="G17" s="314"/>
      <c r="H17" s="314"/>
      <c r="I17" s="323"/>
      <c r="J17" s="127"/>
      <c r="K17" s="309"/>
      <c r="L17" s="219"/>
    </row>
    <row r="18" spans="1:12" ht="15.95" customHeight="1" x14ac:dyDescent="0.25">
      <c r="A18" s="13"/>
      <c r="B18" s="367">
        <v>78.739999999999995</v>
      </c>
      <c r="C18" s="124"/>
      <c r="D18" s="124"/>
      <c r="E18" s="325"/>
      <c r="F18" s="325"/>
      <c r="G18" s="325"/>
      <c r="H18" s="304"/>
      <c r="I18" s="256"/>
      <c r="J18" s="127"/>
      <c r="K18" s="310">
        <f>B18</f>
        <v>78.739999999999995</v>
      </c>
      <c r="L18" s="219"/>
    </row>
    <row r="19" spans="1:12" ht="15.95" customHeight="1" x14ac:dyDescent="0.25">
      <c r="A19" s="13"/>
      <c r="B19" s="254"/>
      <c r="C19" s="224"/>
      <c r="D19" s="213"/>
      <c r="E19" s="213"/>
      <c r="F19" s="213"/>
      <c r="G19" s="213"/>
      <c r="H19" s="213"/>
      <c r="I19" s="236"/>
      <c r="J19" s="222"/>
      <c r="K19" s="218"/>
      <c r="L19" s="219"/>
    </row>
    <row r="20" spans="1:12" ht="15.95" customHeight="1" x14ac:dyDescent="0.25">
      <c r="A20" s="13"/>
      <c r="B20" s="220"/>
      <c r="C20" s="220"/>
      <c r="D20" s="220"/>
      <c r="E20" s="220"/>
      <c r="F20" s="220"/>
      <c r="G20" s="221"/>
      <c r="H20" s="221"/>
      <c r="I20" s="236"/>
      <c r="J20" s="222"/>
      <c r="K20" s="242"/>
      <c r="L20" s="219"/>
    </row>
    <row r="21" spans="1:12" ht="15.95" customHeight="1" x14ac:dyDescent="0.25">
      <c r="A21" s="13"/>
      <c r="B21" s="235"/>
      <c r="C21" s="232"/>
      <c r="D21" s="249"/>
      <c r="E21" s="224"/>
      <c r="F21" s="224"/>
      <c r="G21" s="226"/>
      <c r="H21" s="224"/>
      <c r="I21" s="236"/>
      <c r="J21" s="222"/>
      <c r="K21" s="218"/>
      <c r="L21" s="219"/>
    </row>
    <row r="22" spans="1:12" ht="15.95" customHeight="1" x14ac:dyDescent="0.25">
      <c r="A22" s="13"/>
      <c r="B22" s="62"/>
      <c r="C22" s="187"/>
      <c r="D22" s="11"/>
      <c r="E22" s="10"/>
      <c r="F22" s="10"/>
      <c r="G22" s="14"/>
      <c r="H22" s="24"/>
      <c r="I22" s="81"/>
      <c r="J22" s="51"/>
      <c r="K22" s="53"/>
      <c r="L22" s="65"/>
    </row>
    <row r="23" spans="1:12" ht="18.75" customHeight="1" x14ac:dyDescent="0.25">
      <c r="A23" s="13"/>
      <c r="B23" s="11"/>
      <c r="C23" s="11"/>
      <c r="D23" s="11"/>
      <c r="E23" s="187"/>
      <c r="F23" s="187"/>
      <c r="G23" s="187"/>
      <c r="H23" s="26"/>
      <c r="I23" s="76"/>
      <c r="J23" s="51"/>
      <c r="K23" s="113"/>
      <c r="L23" s="65"/>
    </row>
    <row r="24" spans="1:12" ht="18.75" customHeight="1" x14ac:dyDescent="0.25">
      <c r="A24" s="13"/>
      <c r="B24" s="11"/>
      <c r="C24" s="11"/>
      <c r="D24" s="11"/>
      <c r="E24" s="187"/>
      <c r="F24" s="187"/>
      <c r="G24" s="187"/>
      <c r="H24" s="26"/>
      <c r="I24" s="76"/>
      <c r="J24" s="51"/>
      <c r="K24" s="113"/>
      <c r="L24" s="65"/>
    </row>
    <row r="25" spans="1:12" ht="18.75" customHeight="1" x14ac:dyDescent="0.25">
      <c r="A25" s="13"/>
      <c r="B25" s="11"/>
      <c r="C25" s="11"/>
      <c r="D25" s="11"/>
      <c r="E25" s="187"/>
      <c r="F25" s="187"/>
      <c r="G25" s="187"/>
      <c r="H25" s="26"/>
      <c r="I25" s="76"/>
      <c r="J25" s="51"/>
      <c r="K25" s="113"/>
      <c r="L25" s="65"/>
    </row>
    <row r="26" spans="1:12" ht="18.75" customHeight="1" x14ac:dyDescent="0.25">
      <c r="A26" s="13"/>
      <c r="B26" s="11"/>
      <c r="C26" s="11"/>
      <c r="D26" s="11"/>
      <c r="E26" s="187"/>
      <c r="F26" s="187"/>
      <c r="G26" s="187"/>
      <c r="H26" s="26"/>
      <c r="I26" s="76"/>
      <c r="J26" s="51"/>
      <c r="K26" s="113"/>
      <c r="L26" s="65"/>
    </row>
    <row r="27" spans="1:12" ht="15.95" customHeight="1" x14ac:dyDescent="0.25">
      <c r="A27" s="13"/>
      <c r="B27" s="10"/>
      <c r="C27" s="11"/>
      <c r="D27" s="11"/>
      <c r="E27" s="10"/>
      <c r="F27" s="11"/>
      <c r="G27" s="11"/>
      <c r="H27" s="11"/>
      <c r="I27" s="56"/>
      <c r="J27" s="51"/>
      <c r="K27" s="53"/>
      <c r="L27" s="65"/>
    </row>
    <row r="28" spans="1:12" ht="15.95" customHeight="1" x14ac:dyDescent="0.25">
      <c r="A28" s="13"/>
      <c r="B28" s="10"/>
      <c r="C28" s="11"/>
      <c r="D28" s="11"/>
      <c r="E28" s="10"/>
      <c r="F28" s="11"/>
      <c r="G28" s="11"/>
      <c r="H28" s="11"/>
      <c r="I28" s="56"/>
      <c r="J28" s="51"/>
      <c r="K28" s="53"/>
      <c r="L28" s="65"/>
    </row>
    <row r="29" spans="1:12" ht="15.95" customHeight="1" x14ac:dyDescent="0.25">
      <c r="A29" s="13"/>
      <c r="B29" s="15"/>
      <c r="C29" s="74"/>
      <c r="D29" s="28"/>
      <c r="E29" s="19"/>
      <c r="F29" s="28"/>
      <c r="G29" s="11"/>
      <c r="H29" s="28"/>
      <c r="I29" s="56"/>
      <c r="J29" s="51"/>
      <c r="K29" s="53"/>
      <c r="L29" s="65"/>
    </row>
    <row r="30" spans="1:12" ht="15.95" customHeight="1" x14ac:dyDescent="0.25">
      <c r="A30" s="13"/>
      <c r="B30" s="10"/>
      <c r="C30" s="92"/>
      <c r="D30" s="11"/>
      <c r="E30" s="10"/>
      <c r="F30" s="10"/>
      <c r="G30" s="14"/>
      <c r="H30" s="10"/>
      <c r="I30" s="56"/>
      <c r="J30" s="51"/>
      <c r="K30" s="53"/>
      <c r="L30" s="65"/>
    </row>
    <row r="31" spans="1:12" ht="15.95" customHeight="1" x14ac:dyDescent="0.25">
      <c r="A31" s="13"/>
      <c r="B31" s="10"/>
      <c r="C31" s="92"/>
      <c r="D31" s="11"/>
      <c r="E31" s="10"/>
      <c r="F31" s="10"/>
      <c r="G31" s="14"/>
      <c r="H31" s="11"/>
      <c r="I31" s="56"/>
      <c r="J31" s="51"/>
      <c r="K31" s="53"/>
      <c r="L31" s="65"/>
    </row>
    <row r="32" spans="1:12" ht="15.95" customHeight="1" x14ac:dyDescent="0.25">
      <c r="A32" s="13"/>
      <c r="B32" s="10"/>
      <c r="C32" s="92"/>
      <c r="D32" s="11"/>
      <c r="E32" s="10"/>
      <c r="F32" s="10"/>
      <c r="G32" s="12"/>
      <c r="H32" s="10"/>
      <c r="I32" s="56"/>
      <c r="J32" s="51"/>
      <c r="K32" s="53"/>
      <c r="L32" s="65"/>
    </row>
    <row r="33" spans="1:12" ht="15.95" customHeight="1" x14ac:dyDescent="0.25">
      <c r="A33" s="53"/>
      <c r="B33" s="10"/>
      <c r="C33" s="92"/>
      <c r="D33" s="11"/>
      <c r="E33" s="10"/>
      <c r="F33" s="10"/>
      <c r="G33" s="14"/>
      <c r="H33" s="10"/>
      <c r="I33" s="56"/>
      <c r="J33" s="51"/>
      <c r="K33" s="53"/>
      <c r="L33" s="65"/>
    </row>
    <row r="34" spans="1:12" ht="15.95" customHeight="1" x14ac:dyDescent="0.25">
      <c r="A34" s="53"/>
      <c r="B34" s="10"/>
      <c r="C34" s="92"/>
      <c r="D34" s="11"/>
      <c r="E34" s="10"/>
      <c r="F34" s="10"/>
      <c r="G34" s="10"/>
      <c r="H34" s="10"/>
      <c r="I34" s="56"/>
      <c r="J34" s="51"/>
      <c r="K34" s="53"/>
      <c r="L34" s="65"/>
    </row>
    <row r="35" spans="1:12" ht="15.95" customHeight="1" x14ac:dyDescent="0.25">
      <c r="A35" s="53"/>
      <c r="B35" s="10"/>
      <c r="C35" s="92"/>
      <c r="D35" s="11"/>
      <c r="E35" s="10"/>
      <c r="F35" s="10"/>
      <c r="G35" s="10"/>
      <c r="H35" s="10"/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53"/>
      <c r="L36" s="65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53"/>
      <c r="L37" s="65"/>
    </row>
    <row r="38" spans="1:12" ht="15.95" customHeight="1" x14ac:dyDescent="0.25">
      <c r="A38" s="53"/>
      <c r="B38" s="10"/>
      <c r="C38" s="92"/>
      <c r="D38" s="11"/>
      <c r="E38" s="10"/>
      <c r="F38" s="10"/>
      <c r="G38" s="12"/>
      <c r="H38" s="10"/>
      <c r="I38" s="56"/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0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2"/>
      <c r="H40" s="10"/>
      <c r="I40" s="56"/>
      <c r="J40" s="51"/>
      <c r="K40" s="53"/>
      <c r="L40" s="65"/>
    </row>
    <row r="41" spans="1:12" ht="15.95" customHeight="1" x14ac:dyDescent="0.25">
      <c r="A41" s="53"/>
      <c r="B41" s="10"/>
      <c r="C41" s="92"/>
      <c r="D41" s="11"/>
      <c r="E41" s="10"/>
      <c r="F41" s="10"/>
      <c r="G41" s="12"/>
      <c r="H41" s="10"/>
      <c r="I41" s="56"/>
      <c r="J41" s="51"/>
      <c r="K41" s="53"/>
      <c r="L41" s="65"/>
    </row>
    <row r="42" spans="1:12" ht="15.95" customHeight="1" x14ac:dyDescent="0.25">
      <c r="A42" s="53"/>
      <c r="B42" s="10"/>
      <c r="C42" s="92"/>
      <c r="D42" s="11"/>
      <c r="E42" s="10"/>
      <c r="F42" s="10"/>
      <c r="G42" s="12"/>
      <c r="H42" s="10"/>
      <c r="I42" s="56"/>
      <c r="J42" s="51"/>
      <c r="K42" s="53"/>
      <c r="L42" s="65"/>
    </row>
    <row r="43" spans="1:12" ht="15.95" customHeight="1" x14ac:dyDescent="0.25">
      <c r="A43" s="53"/>
      <c r="B43" s="10"/>
      <c r="C43" s="92"/>
      <c r="D43" s="11"/>
      <c r="E43" s="10"/>
      <c r="F43" s="10"/>
      <c r="G43" s="10"/>
      <c r="H43" s="10"/>
      <c r="I43" s="56"/>
      <c r="J43" s="51"/>
      <c r="K43" s="53"/>
      <c r="L43" s="65"/>
    </row>
    <row r="44" spans="1:12" ht="15.95" customHeight="1" x14ac:dyDescent="0.25">
      <c r="A44" s="61"/>
      <c r="B44" s="10"/>
      <c r="C44" s="10"/>
      <c r="D44" s="10"/>
      <c r="E44" s="527"/>
      <c r="F44" s="527"/>
      <c r="G44" s="9"/>
      <c r="H44" s="10"/>
      <c r="I44" s="56"/>
      <c r="J44" s="30"/>
      <c r="K44" s="61"/>
      <c r="L44" s="66"/>
    </row>
    <row r="45" spans="1:12" ht="15.95" customHeight="1" thickBot="1" x14ac:dyDescent="0.3">
      <c r="A45" s="61"/>
      <c r="B45" s="58"/>
      <c r="C45" s="58"/>
      <c r="D45" s="58"/>
      <c r="E45" s="528"/>
      <c r="F45" s="528"/>
      <c r="G45" s="88"/>
      <c r="H45" s="58"/>
      <c r="I45" s="89"/>
      <c r="J45" s="59"/>
      <c r="K45" s="61"/>
      <c r="L45" s="66"/>
    </row>
    <row r="46" spans="1:12" ht="15.95" customHeight="1" thickBot="1" x14ac:dyDescent="0.3">
      <c r="A46" s="985" t="s">
        <v>12</v>
      </c>
      <c r="B46" s="986"/>
      <c r="C46" s="987"/>
      <c r="D46" s="987"/>
      <c r="E46" s="987"/>
      <c r="F46" s="987"/>
      <c r="G46" s="987"/>
      <c r="H46" s="987"/>
      <c r="I46" s="987"/>
      <c r="J46" s="988"/>
      <c r="K46" s="67">
        <f>ROUNDUP(SUM(K8:K45),0)</f>
        <v>157</v>
      </c>
      <c r="L46" s="68">
        <f>K46</f>
        <v>157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4"/>
  <sheetViews>
    <sheetView showWhiteSpace="0" view="pageBreakPreview" zoomScaleNormal="100" zoomScaleSheetLayoutView="100" workbookViewId="0">
      <selection activeCell="C5" sqref="C5:J5"/>
    </sheetView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160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57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105792</v>
      </c>
      <c r="D4" s="993"/>
      <c r="E4" s="98" t="s">
        <v>74</v>
      </c>
      <c r="F4" s="994" t="s">
        <v>94</v>
      </c>
      <c r="G4" s="994"/>
      <c r="H4" s="98" t="s">
        <v>10</v>
      </c>
      <c r="I4" s="995" t="s">
        <v>93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159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58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368" t="s">
        <v>11</v>
      </c>
      <c r="L7" s="63" t="s">
        <v>12</v>
      </c>
    </row>
    <row r="8" spans="1:12" ht="15.95" customHeight="1" x14ac:dyDescent="0.25">
      <c r="A8" s="82"/>
      <c r="B8" s="223"/>
      <c r="C8" s="232"/>
      <c r="D8" s="213"/>
      <c r="E8" s="224"/>
      <c r="F8" s="224"/>
      <c r="G8" s="226"/>
      <c r="H8" s="224"/>
      <c r="I8" s="236"/>
      <c r="J8" s="222"/>
      <c r="K8" s="834"/>
      <c r="L8" s="835"/>
    </row>
    <row r="9" spans="1:12" ht="15.95" customHeight="1" x14ac:dyDescent="0.25">
      <c r="A9" s="13"/>
      <c r="B9" s="302" t="s">
        <v>444</v>
      </c>
      <c r="C9" s="123"/>
      <c r="D9" s="334"/>
      <c r="E9" s="125"/>
      <c r="F9" s="125"/>
      <c r="G9" s="126"/>
      <c r="H9" s="125"/>
      <c r="I9" s="318"/>
      <c r="J9" s="127"/>
      <c r="K9" s="316"/>
      <c r="L9" s="494"/>
    </row>
    <row r="10" spans="1:12" ht="15.95" customHeight="1" x14ac:dyDescent="0.25">
      <c r="A10" s="13"/>
      <c r="B10" s="302"/>
      <c r="C10" s="325"/>
      <c r="D10" s="124"/>
      <c r="E10" s="125"/>
      <c r="F10" s="125"/>
      <c r="G10" s="126"/>
      <c r="H10" s="357"/>
      <c r="I10" s="358"/>
      <c r="J10" s="127"/>
      <c r="K10" s="316"/>
      <c r="L10" s="494"/>
    </row>
    <row r="11" spans="1:12" ht="61.5" customHeight="1" x14ac:dyDescent="0.25">
      <c r="A11" s="13"/>
      <c r="B11" s="1131" t="s">
        <v>43</v>
      </c>
      <c r="C11" s="1132"/>
      <c r="D11" s="1132"/>
      <c r="E11" s="1133"/>
      <c r="F11" s="514" t="s">
        <v>161</v>
      </c>
      <c r="G11" s="514" t="s">
        <v>162</v>
      </c>
      <c r="H11" s="514" t="s">
        <v>32</v>
      </c>
      <c r="I11" s="842" t="s">
        <v>163</v>
      </c>
      <c r="J11" s="127"/>
      <c r="K11" s="316"/>
      <c r="L11" s="494"/>
    </row>
    <row r="12" spans="1:12" ht="15.95" customHeight="1" x14ac:dyDescent="0.25">
      <c r="A12" s="13"/>
      <c r="B12" s="1134" t="s">
        <v>445</v>
      </c>
      <c r="C12" s="1135"/>
      <c r="D12" s="1135"/>
      <c r="E12" s="1136"/>
      <c r="F12" s="843">
        <v>6.391</v>
      </c>
      <c r="G12" s="843">
        <v>6.31</v>
      </c>
      <c r="H12" s="843">
        <v>1.833</v>
      </c>
      <c r="I12" s="508">
        <f>(F12+G12)*H12</f>
        <v>23.280933000000001</v>
      </c>
      <c r="J12" s="112"/>
      <c r="K12" s="852"/>
      <c r="L12" s="853"/>
    </row>
    <row r="13" spans="1:12" ht="15.95" customHeight="1" x14ac:dyDescent="0.25">
      <c r="A13" s="13"/>
      <c r="B13" s="1128" t="s">
        <v>446</v>
      </c>
      <c r="C13" s="1129"/>
      <c r="D13" s="1129"/>
      <c r="E13" s="1130"/>
      <c r="F13" s="843">
        <v>6.391</v>
      </c>
      <c r="G13" s="843">
        <v>6.31</v>
      </c>
      <c r="H13" s="843">
        <v>1.833</v>
      </c>
      <c r="I13" s="508">
        <f>(F13+G13)*H13</f>
        <v>23.280933000000001</v>
      </c>
      <c r="J13" s="112"/>
      <c r="K13" s="852"/>
      <c r="L13" s="853"/>
    </row>
    <row r="14" spans="1:12" ht="15.95" customHeight="1" x14ac:dyDescent="0.25">
      <c r="A14" s="13"/>
      <c r="B14" s="1128" t="s">
        <v>447</v>
      </c>
      <c r="C14" s="1129"/>
      <c r="D14" s="1129"/>
      <c r="E14" s="1130"/>
      <c r="F14" s="844">
        <v>671.57299999999998</v>
      </c>
      <c r="G14" s="844">
        <v>679.79300000000001</v>
      </c>
      <c r="H14" s="843">
        <v>1.833</v>
      </c>
      <c r="I14" s="508">
        <f t="shared" ref="I14:I17" si="0">(F14+G14)*H14</f>
        <v>2477.0538779999997</v>
      </c>
      <c r="J14" s="112"/>
      <c r="K14" s="852"/>
      <c r="L14" s="853"/>
    </row>
    <row r="15" spans="1:12" ht="15.75" customHeight="1" x14ac:dyDescent="0.25">
      <c r="A15" s="13"/>
      <c r="B15" s="1128" t="s">
        <v>448</v>
      </c>
      <c r="C15" s="1129"/>
      <c r="D15" s="1129"/>
      <c r="E15" s="1130"/>
      <c r="F15" s="844">
        <v>680.4</v>
      </c>
      <c r="G15" s="844">
        <v>688.45899999999995</v>
      </c>
      <c r="H15" s="843">
        <v>1.833</v>
      </c>
      <c r="I15" s="508">
        <f t="shared" si="0"/>
        <v>2509.118547</v>
      </c>
      <c r="J15" s="112"/>
      <c r="K15" s="852"/>
      <c r="L15" s="853"/>
    </row>
    <row r="16" spans="1:12" ht="15.95" customHeight="1" x14ac:dyDescent="0.25">
      <c r="A16" s="13"/>
      <c r="B16" s="1128" t="s">
        <v>449</v>
      </c>
      <c r="C16" s="1129"/>
      <c r="D16" s="1129"/>
      <c r="E16" s="1130"/>
      <c r="F16" s="844">
        <v>12.702</v>
      </c>
      <c r="G16" s="844">
        <v>19.094000000000001</v>
      </c>
      <c r="H16" s="843">
        <v>1.833</v>
      </c>
      <c r="I16" s="508">
        <f t="shared" si="0"/>
        <v>58.282067999999995</v>
      </c>
      <c r="J16" s="112"/>
      <c r="K16" s="852"/>
      <c r="L16" s="853"/>
    </row>
    <row r="17" spans="1:12" ht="15.95" customHeight="1" x14ac:dyDescent="0.25">
      <c r="A17" s="13"/>
      <c r="B17" s="1128" t="s">
        <v>450</v>
      </c>
      <c r="C17" s="1129"/>
      <c r="D17" s="1129"/>
      <c r="E17" s="1130"/>
      <c r="F17" s="844">
        <v>17.035</v>
      </c>
      <c r="G17" s="844">
        <v>19.094000000000001</v>
      </c>
      <c r="H17" s="843">
        <v>1.833</v>
      </c>
      <c r="I17" s="508">
        <f t="shared" si="0"/>
        <v>66.224457000000001</v>
      </c>
      <c r="J17" s="112"/>
      <c r="K17" s="852"/>
      <c r="L17" s="853"/>
    </row>
    <row r="18" spans="1:12" ht="15.95" customHeight="1" x14ac:dyDescent="0.25">
      <c r="A18" s="13"/>
      <c r="B18" s="43"/>
      <c r="C18" s="43"/>
      <c r="D18" s="43"/>
      <c r="E18" s="43"/>
      <c r="F18" s="86"/>
      <c r="G18" s="42"/>
      <c r="H18" s="843"/>
      <c r="I18" s="42"/>
      <c r="J18" s="112"/>
      <c r="K18" s="852"/>
      <c r="L18" s="853"/>
    </row>
    <row r="19" spans="1:12" ht="15.95" customHeight="1" x14ac:dyDescent="0.25">
      <c r="A19" s="13"/>
      <c r="B19" s="62"/>
      <c r="C19" s="731"/>
      <c r="D19" s="845"/>
      <c r="E19" s="39"/>
      <c r="F19" s="42"/>
      <c r="G19" s="42"/>
      <c r="H19" s="42" t="s">
        <v>44</v>
      </c>
      <c r="I19" s="42">
        <f>SUM(I12:I17)</f>
        <v>5157.2408160000005</v>
      </c>
      <c r="J19" s="112"/>
      <c r="K19" s="852">
        <f>ROUNDUP(I19,0)</f>
        <v>5158</v>
      </c>
      <c r="L19" s="853"/>
    </row>
    <row r="20" spans="1:12" ht="15.95" customHeight="1" x14ac:dyDescent="0.25">
      <c r="A20" s="13"/>
      <c r="B20" s="62"/>
      <c r="C20" s="42"/>
      <c r="D20" s="85"/>
      <c r="E20" s="39"/>
      <c r="F20" s="42"/>
      <c r="G20" s="42"/>
      <c r="H20" s="42"/>
      <c r="I20" s="42"/>
      <c r="J20" s="112"/>
      <c r="K20" s="852"/>
      <c r="L20" s="853"/>
    </row>
    <row r="21" spans="1:12" ht="18.75" customHeight="1" x14ac:dyDescent="0.25">
      <c r="A21" s="13"/>
      <c r="B21" s="85"/>
      <c r="C21" s="85"/>
      <c r="D21" s="85"/>
      <c r="E21" s="42"/>
      <c r="F21" s="42"/>
      <c r="G21" s="42"/>
      <c r="H21" s="42"/>
      <c r="I21" s="42"/>
      <c r="J21" s="112"/>
      <c r="K21" s="852"/>
      <c r="L21" s="853"/>
    </row>
    <row r="22" spans="1:12" ht="18.75" customHeight="1" x14ac:dyDescent="0.25">
      <c r="A22" s="13"/>
      <c r="B22" s="85"/>
      <c r="C22" s="85"/>
      <c r="D22" s="85"/>
      <c r="E22" s="42"/>
      <c r="F22" s="42"/>
      <c r="G22" s="42"/>
      <c r="H22" s="42"/>
      <c r="I22" s="42"/>
      <c r="J22" s="112"/>
      <c r="K22" s="852"/>
      <c r="L22" s="853"/>
    </row>
    <row r="23" spans="1:12" ht="18.75" customHeight="1" x14ac:dyDescent="0.25">
      <c r="A23" s="13"/>
      <c r="B23" s="85"/>
      <c r="C23" s="85"/>
      <c r="D23" s="85"/>
      <c r="E23" s="42"/>
      <c r="F23" s="42"/>
      <c r="G23" s="42"/>
      <c r="H23" s="42"/>
      <c r="I23" s="42"/>
      <c r="J23" s="112"/>
      <c r="K23" s="852"/>
      <c r="L23" s="853"/>
    </row>
    <row r="24" spans="1:12" ht="18.75" customHeight="1" x14ac:dyDescent="0.25">
      <c r="A24" s="13"/>
      <c r="B24" s="85"/>
      <c r="C24" s="85"/>
      <c r="D24" s="85"/>
      <c r="E24" s="42"/>
      <c r="F24" s="42"/>
      <c r="G24" s="42"/>
      <c r="H24" s="42"/>
      <c r="I24" s="42"/>
      <c r="J24" s="112"/>
      <c r="K24" s="852"/>
      <c r="L24" s="853"/>
    </row>
    <row r="25" spans="1:12" ht="15.95" customHeight="1" x14ac:dyDescent="0.25">
      <c r="A25" s="13"/>
      <c r="B25" s="39"/>
      <c r="C25" s="85"/>
      <c r="D25" s="85"/>
      <c r="E25" s="39"/>
      <c r="F25" s="42"/>
      <c r="G25" s="42"/>
      <c r="H25" s="42"/>
      <c r="I25" s="42"/>
      <c r="J25" s="112"/>
      <c r="K25" s="852"/>
      <c r="L25" s="853"/>
    </row>
    <row r="26" spans="1:12" ht="15.95" customHeight="1" x14ac:dyDescent="0.25">
      <c r="A26" s="13"/>
      <c r="B26" s="39"/>
      <c r="C26" s="85"/>
      <c r="D26" s="85"/>
      <c r="E26" s="39"/>
      <c r="F26" s="42"/>
      <c r="G26" s="42"/>
      <c r="H26" s="42"/>
      <c r="I26" s="42"/>
      <c r="J26" s="112"/>
      <c r="K26" s="852"/>
      <c r="L26" s="853"/>
    </row>
    <row r="27" spans="1:12" ht="15.95" customHeight="1" x14ac:dyDescent="0.25">
      <c r="A27" s="13"/>
      <c r="B27" s="15"/>
      <c r="C27" s="846"/>
      <c r="D27" s="847"/>
      <c r="E27" s="44"/>
      <c r="F27" s="42"/>
      <c r="G27" s="42"/>
      <c r="H27" s="42"/>
      <c r="I27" s="42"/>
      <c r="J27" s="112"/>
      <c r="K27" s="852"/>
      <c r="L27" s="853"/>
    </row>
    <row r="28" spans="1:12" ht="15.95" customHeight="1" x14ac:dyDescent="0.25">
      <c r="A28" s="13"/>
      <c r="B28" s="39"/>
      <c r="C28" s="731"/>
      <c r="D28" s="85"/>
      <c r="E28" s="39"/>
      <c r="F28" s="42"/>
      <c r="G28" s="42"/>
      <c r="H28" s="42"/>
      <c r="I28" s="42"/>
      <c r="J28" s="112"/>
      <c r="K28" s="852"/>
      <c r="L28" s="853"/>
    </row>
    <row r="29" spans="1:12" ht="15.95" customHeight="1" x14ac:dyDescent="0.25">
      <c r="A29" s="13"/>
      <c r="B29" s="39"/>
      <c r="C29" s="731"/>
      <c r="D29" s="85"/>
      <c r="E29" s="39"/>
      <c r="F29" s="42"/>
      <c r="G29" s="42"/>
      <c r="H29" s="42"/>
      <c r="I29" s="42"/>
      <c r="J29" s="112"/>
      <c r="K29" s="852"/>
      <c r="L29" s="853"/>
    </row>
    <row r="30" spans="1:12" ht="15.95" customHeight="1" x14ac:dyDescent="0.25">
      <c r="A30" s="13"/>
      <c r="B30" s="39"/>
      <c r="C30" s="731"/>
      <c r="D30" s="85"/>
      <c r="E30" s="39"/>
      <c r="F30" s="42"/>
      <c r="G30" s="42"/>
      <c r="H30" s="42"/>
      <c r="I30" s="42"/>
      <c r="J30" s="112"/>
      <c r="K30" s="852"/>
      <c r="L30" s="853"/>
    </row>
    <row r="31" spans="1:12" ht="15.95" customHeight="1" x14ac:dyDescent="0.25">
      <c r="A31" s="53"/>
      <c r="B31" s="39"/>
      <c r="C31" s="731"/>
      <c r="D31" s="85"/>
      <c r="E31" s="39"/>
      <c r="F31" s="42"/>
      <c r="G31" s="42"/>
      <c r="H31" s="42"/>
      <c r="I31" s="42"/>
      <c r="J31" s="112"/>
      <c r="K31" s="852"/>
      <c r="L31" s="853"/>
    </row>
    <row r="32" spans="1:12" ht="15.95" customHeight="1" x14ac:dyDescent="0.25">
      <c r="A32" s="53"/>
      <c r="B32" s="39"/>
      <c r="C32" s="731"/>
      <c r="D32" s="85"/>
      <c r="E32" s="39"/>
      <c r="F32" s="42"/>
      <c r="G32" s="42"/>
      <c r="H32" s="42"/>
      <c r="I32" s="42"/>
      <c r="J32" s="112"/>
      <c r="K32" s="852"/>
      <c r="L32" s="853"/>
    </row>
    <row r="33" spans="1:12" ht="15.95" customHeight="1" x14ac:dyDescent="0.25">
      <c r="A33" s="53"/>
      <c r="B33" s="39"/>
      <c r="C33" s="731"/>
      <c r="D33" s="85"/>
      <c r="E33" s="39"/>
      <c r="F33" s="42"/>
      <c r="G33" s="42"/>
      <c r="H33" s="42"/>
      <c r="I33" s="42"/>
      <c r="J33" s="112"/>
      <c r="K33" s="852"/>
      <c r="L33" s="853"/>
    </row>
    <row r="34" spans="1:12" ht="15.95" customHeight="1" x14ac:dyDescent="0.25">
      <c r="A34" s="53"/>
      <c r="B34" s="39"/>
      <c r="C34" s="731"/>
      <c r="D34" s="85"/>
      <c r="E34" s="39"/>
      <c r="F34" s="42"/>
      <c r="G34" s="42"/>
      <c r="H34" s="42"/>
      <c r="I34" s="42"/>
      <c r="J34" s="112"/>
      <c r="K34" s="852"/>
      <c r="L34" s="853"/>
    </row>
    <row r="35" spans="1:12" ht="15.95" customHeight="1" x14ac:dyDescent="0.25">
      <c r="A35" s="53"/>
      <c r="B35" s="39"/>
      <c r="C35" s="731"/>
      <c r="D35" s="85"/>
      <c r="E35" s="39"/>
      <c r="F35" s="42"/>
      <c r="G35" s="42"/>
      <c r="H35" s="42"/>
      <c r="I35" s="42"/>
      <c r="J35" s="112"/>
      <c r="K35" s="852"/>
      <c r="L35" s="853"/>
    </row>
    <row r="36" spans="1:12" ht="15.95" customHeight="1" x14ac:dyDescent="0.25">
      <c r="A36" s="53"/>
      <c r="B36" s="39"/>
      <c r="C36" s="731"/>
      <c r="D36" s="85"/>
      <c r="E36" s="39"/>
      <c r="F36" s="42"/>
      <c r="G36" s="42"/>
      <c r="H36" s="42"/>
      <c r="I36" s="42"/>
      <c r="J36" s="112"/>
      <c r="K36" s="852"/>
      <c r="L36" s="853"/>
    </row>
    <row r="37" spans="1:12" ht="15.95" customHeight="1" x14ac:dyDescent="0.25">
      <c r="A37" s="53"/>
      <c r="B37" s="39"/>
      <c r="C37" s="731"/>
      <c r="D37" s="85"/>
      <c r="E37" s="39"/>
      <c r="F37" s="42"/>
      <c r="G37" s="42"/>
      <c r="H37" s="42"/>
      <c r="I37" s="42"/>
      <c r="J37" s="112"/>
      <c r="K37" s="852"/>
      <c r="L37" s="853"/>
    </row>
    <row r="38" spans="1:12" ht="15.95" customHeight="1" x14ac:dyDescent="0.25">
      <c r="A38" s="53"/>
      <c r="B38" s="39"/>
      <c r="C38" s="731"/>
      <c r="D38" s="85"/>
      <c r="E38" s="39"/>
      <c r="F38" s="42"/>
      <c r="G38" s="42"/>
      <c r="H38" s="42"/>
      <c r="I38" s="42"/>
      <c r="J38" s="112"/>
      <c r="K38" s="852"/>
      <c r="L38" s="853"/>
    </row>
    <row r="39" spans="1:12" ht="15.95" customHeight="1" x14ac:dyDescent="0.25">
      <c r="A39" s="53"/>
      <c r="B39" s="39"/>
      <c r="C39" s="731"/>
      <c r="D39" s="85"/>
      <c r="E39" s="39"/>
      <c r="F39" s="42"/>
      <c r="G39" s="42"/>
      <c r="H39" s="42"/>
      <c r="I39" s="42"/>
      <c r="J39" s="112"/>
      <c r="K39" s="852"/>
      <c r="L39" s="853"/>
    </row>
    <row r="40" spans="1:12" ht="15.95" customHeight="1" x14ac:dyDescent="0.25">
      <c r="A40" s="53"/>
      <c r="B40" s="39"/>
      <c r="C40" s="731"/>
      <c r="D40" s="85"/>
      <c r="E40" s="39"/>
      <c r="F40" s="42"/>
      <c r="G40" s="42"/>
      <c r="H40" s="42"/>
      <c r="I40" s="42"/>
      <c r="J40" s="112"/>
      <c r="K40" s="852"/>
      <c r="L40" s="853"/>
    </row>
    <row r="41" spans="1:12" ht="15.95" customHeight="1" x14ac:dyDescent="0.25">
      <c r="A41" s="53"/>
      <c r="B41" s="39"/>
      <c r="C41" s="731"/>
      <c r="D41" s="85"/>
      <c r="E41" s="39"/>
      <c r="F41" s="39"/>
      <c r="G41" s="39"/>
      <c r="H41" s="39"/>
      <c r="I41" s="140"/>
      <c r="J41" s="112"/>
      <c r="K41" s="852"/>
      <c r="L41" s="853"/>
    </row>
    <row r="42" spans="1:12" ht="15.95" customHeight="1" x14ac:dyDescent="0.25">
      <c r="A42" s="61"/>
      <c r="B42" s="39"/>
      <c r="C42" s="39"/>
      <c r="D42" s="39"/>
      <c r="E42" s="527"/>
      <c r="F42" s="527"/>
      <c r="G42" s="139"/>
      <c r="H42" s="39"/>
      <c r="I42" s="140"/>
      <c r="J42" s="141"/>
      <c r="K42" s="854"/>
      <c r="L42" s="855"/>
    </row>
    <row r="43" spans="1:12" ht="15.95" customHeight="1" thickBot="1" x14ac:dyDescent="0.3">
      <c r="A43" s="61"/>
      <c r="B43" s="848"/>
      <c r="C43" s="848"/>
      <c r="D43" s="848"/>
      <c r="E43" s="528"/>
      <c r="F43" s="528"/>
      <c r="G43" s="849"/>
      <c r="H43" s="848"/>
      <c r="I43" s="850"/>
      <c r="J43" s="851"/>
      <c r="K43" s="854"/>
      <c r="L43" s="855"/>
    </row>
    <row r="44" spans="1:12" ht="15.95" customHeight="1" thickBot="1" x14ac:dyDescent="0.3">
      <c r="A44" s="985" t="s">
        <v>12</v>
      </c>
      <c r="B44" s="986"/>
      <c r="C44" s="987"/>
      <c r="D44" s="987"/>
      <c r="E44" s="987"/>
      <c r="F44" s="987"/>
      <c r="G44" s="987"/>
      <c r="H44" s="987"/>
      <c r="I44" s="987"/>
      <c r="J44" s="988"/>
      <c r="K44" s="67">
        <f>SUM(K8:K43)</f>
        <v>5158</v>
      </c>
      <c r="L44" s="68">
        <f>K44</f>
        <v>5158</v>
      </c>
    </row>
  </sheetData>
  <mergeCells count="15">
    <mergeCell ref="A7:J7"/>
    <mergeCell ref="A44:J44"/>
    <mergeCell ref="I1:J1"/>
    <mergeCell ref="I2:J2"/>
    <mergeCell ref="C4:D4"/>
    <mergeCell ref="F4:G4"/>
    <mergeCell ref="I4:L4"/>
    <mergeCell ref="C5:J5"/>
    <mergeCell ref="B17:E17"/>
    <mergeCell ref="B11:E11"/>
    <mergeCell ref="B12:E12"/>
    <mergeCell ref="B13:E13"/>
    <mergeCell ref="B14:E14"/>
    <mergeCell ref="B15:E15"/>
    <mergeCell ref="B16:E16"/>
  </mergeCells>
  <pageMargins left="0.7" right="0.45" top="0.5" bottom="0.75" header="0.3" footer="0.3"/>
  <pageSetup scale="89" fitToHeight="0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4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tr">
        <f>'STR REMOVED'!$E$1</f>
        <v>LAW</v>
      </c>
      <c r="F1" s="103" t="s">
        <v>4</v>
      </c>
      <c r="G1" s="104">
        <f>'STR REMOVED'!$G$1</f>
        <v>44232</v>
      </c>
      <c r="H1" s="103" t="s">
        <v>5</v>
      </c>
      <c r="I1" s="1000" t="s">
        <v>524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/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525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37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368" t="s">
        <v>11</v>
      </c>
      <c r="L7" s="63" t="s">
        <v>12</v>
      </c>
    </row>
    <row r="8" spans="1:12" ht="15.95" customHeight="1" x14ac:dyDescent="0.25">
      <c r="A8" s="82"/>
      <c r="B8" s="223"/>
      <c r="C8" s="232"/>
      <c r="D8" s="213"/>
      <c r="E8" s="224"/>
      <c r="F8" s="224"/>
      <c r="G8" s="226"/>
      <c r="H8" s="224"/>
      <c r="I8" s="236"/>
      <c r="J8" s="222"/>
      <c r="K8" s="230"/>
      <c r="L8" s="231"/>
    </row>
    <row r="9" spans="1:12" ht="15.95" customHeight="1" x14ac:dyDescent="0.25">
      <c r="A9" s="13"/>
      <c r="B9" s="302" t="s">
        <v>111</v>
      </c>
      <c r="C9" s="123"/>
      <c r="D9" s="334"/>
      <c r="E9" s="125"/>
      <c r="F9" s="125"/>
      <c r="G9" s="126"/>
      <c r="H9" s="125"/>
      <c r="I9" s="318"/>
      <c r="J9" s="127"/>
      <c r="K9" s="309"/>
      <c r="L9" s="219"/>
    </row>
    <row r="10" spans="1:12" ht="15.95" customHeight="1" x14ac:dyDescent="0.25">
      <c r="A10" s="13"/>
      <c r="B10" s="755"/>
      <c r="C10" s="324"/>
      <c r="D10" s="124"/>
      <c r="E10" s="125"/>
      <c r="F10" s="125"/>
      <c r="G10" s="126"/>
      <c r="H10" s="357"/>
      <c r="I10" s="358"/>
      <c r="J10" s="127"/>
      <c r="K10" s="309"/>
      <c r="L10" s="219"/>
    </row>
    <row r="11" spans="1:12" ht="60" customHeight="1" x14ac:dyDescent="0.25">
      <c r="A11" s="53"/>
      <c r="B11" s="32"/>
      <c r="C11" s="32"/>
      <c r="D11" s="514" t="s">
        <v>161</v>
      </c>
      <c r="E11" s="514" t="s">
        <v>162</v>
      </c>
      <c r="F11" s="314"/>
      <c r="G11" s="314"/>
      <c r="H11" s="314"/>
      <c r="I11" s="323"/>
      <c r="J11" s="127"/>
      <c r="K11" s="309"/>
      <c r="L11" s="219"/>
    </row>
    <row r="12" spans="1:12" ht="15.95" customHeight="1" x14ac:dyDescent="0.25">
      <c r="A12" s="53"/>
      <c r="B12" s="32"/>
      <c r="C12" s="32"/>
      <c r="D12" s="795">
        <v>685.16600000000005</v>
      </c>
      <c r="E12" s="304">
        <v>694.34</v>
      </c>
      <c r="F12" s="325"/>
      <c r="G12" s="325"/>
      <c r="H12" s="304"/>
      <c r="I12" s="256"/>
      <c r="J12" s="127"/>
      <c r="K12" s="310">
        <f>D12+E12</f>
        <v>1379.5060000000001</v>
      </c>
      <c r="L12" s="219"/>
    </row>
    <row r="13" spans="1:12" ht="15.95" customHeight="1" x14ac:dyDescent="0.25">
      <c r="A13" s="13"/>
      <c r="B13" s="255"/>
      <c r="C13" s="129"/>
      <c r="D13" s="124"/>
      <c r="E13" s="325"/>
      <c r="F13" s="325"/>
      <c r="G13" s="325"/>
      <c r="H13" s="304"/>
      <c r="I13" s="256"/>
      <c r="J13" s="127"/>
      <c r="K13" s="305"/>
      <c r="L13" s="219"/>
    </row>
    <row r="14" spans="1:12" ht="15.95" customHeight="1" x14ac:dyDescent="0.25">
      <c r="A14" s="13"/>
      <c r="B14" s="125"/>
      <c r="C14" s="124"/>
      <c r="D14" s="124"/>
      <c r="E14" s="325"/>
      <c r="F14" s="325"/>
      <c r="G14" s="304"/>
      <c r="H14" s="304"/>
      <c r="I14" s="256"/>
      <c r="J14" s="127"/>
      <c r="K14" s="309"/>
      <c r="L14" s="219"/>
    </row>
    <row r="15" spans="1:12" ht="15.75" customHeight="1" x14ac:dyDescent="0.25">
      <c r="A15" s="13"/>
      <c r="B15" s="302"/>
      <c r="C15" s="325"/>
      <c r="D15" s="124"/>
      <c r="E15" s="125"/>
      <c r="F15" s="125"/>
      <c r="G15" s="126"/>
      <c r="H15" s="357"/>
      <c r="I15" s="358"/>
      <c r="J15" s="127"/>
      <c r="K15" s="309"/>
      <c r="L15" s="219"/>
    </row>
    <row r="16" spans="1:12" ht="15.95" customHeight="1" x14ac:dyDescent="0.25">
      <c r="A16" s="13"/>
      <c r="B16" s="124"/>
      <c r="C16" s="124"/>
      <c r="D16" s="124"/>
      <c r="E16" s="325"/>
      <c r="F16" s="325"/>
      <c r="G16" s="325"/>
      <c r="H16" s="304"/>
      <c r="I16" s="256"/>
      <c r="J16" s="127"/>
      <c r="K16" s="310"/>
      <c r="L16" s="219"/>
    </row>
    <row r="17" spans="1:12" ht="15.95" customHeight="1" x14ac:dyDescent="0.25">
      <c r="A17" s="13"/>
      <c r="B17" s="254"/>
      <c r="C17" s="224"/>
      <c r="D17" s="213"/>
      <c r="E17" s="213"/>
      <c r="F17" s="213"/>
      <c r="G17" s="213"/>
      <c r="H17" s="213"/>
      <c r="I17" s="236"/>
      <c r="J17" s="222"/>
      <c r="K17" s="218"/>
      <c r="L17" s="219"/>
    </row>
    <row r="18" spans="1:12" ht="15.95" customHeight="1" x14ac:dyDescent="0.25">
      <c r="A18" s="13"/>
      <c r="B18" s="220"/>
      <c r="C18" s="220"/>
      <c r="D18" s="220"/>
      <c r="E18" s="220"/>
      <c r="F18" s="220"/>
      <c r="G18" s="221"/>
      <c r="H18" s="221"/>
      <c r="I18" s="236"/>
      <c r="J18" s="222"/>
      <c r="K18" s="242"/>
      <c r="L18" s="219"/>
    </row>
    <row r="19" spans="1:12" ht="15.95" customHeight="1" x14ac:dyDescent="0.25">
      <c r="A19" s="13"/>
      <c r="B19" s="235"/>
      <c r="C19" s="232"/>
      <c r="D19" s="249"/>
      <c r="E19" s="224"/>
      <c r="F19" s="224"/>
      <c r="G19" s="226"/>
      <c r="H19" s="224"/>
      <c r="I19" s="236"/>
      <c r="J19" s="222"/>
      <c r="K19" s="218"/>
      <c r="L19" s="219"/>
    </row>
    <row r="20" spans="1:12" ht="15.95" customHeight="1" x14ac:dyDescent="0.25">
      <c r="A20" s="13"/>
      <c r="B20" s="62"/>
      <c r="C20" s="187"/>
      <c r="D20" s="11"/>
      <c r="E20" s="10"/>
      <c r="F20" s="10"/>
      <c r="G20" s="14"/>
      <c r="H20" s="24"/>
      <c r="I20" s="81"/>
      <c r="J20" s="51"/>
      <c r="K20" s="53"/>
      <c r="L20" s="65"/>
    </row>
    <row r="21" spans="1:12" ht="18.75" customHeight="1" x14ac:dyDescent="0.25">
      <c r="A21" s="13"/>
      <c r="B21" s="11"/>
      <c r="C21" s="11"/>
      <c r="D21" s="11"/>
      <c r="E21" s="187"/>
      <c r="F21" s="187"/>
      <c r="G21" s="187"/>
      <c r="H21" s="26"/>
      <c r="I21" s="76"/>
      <c r="J21" s="51"/>
      <c r="K21" s="113"/>
      <c r="L21" s="65"/>
    </row>
    <row r="22" spans="1:12" ht="18.75" customHeight="1" x14ac:dyDescent="0.25">
      <c r="A22" s="13"/>
      <c r="B22" s="11"/>
      <c r="C22" s="11"/>
      <c r="D22" s="11"/>
      <c r="E22" s="187"/>
      <c r="F22" s="187"/>
      <c r="G22" s="187"/>
      <c r="H22" s="26"/>
      <c r="I22" s="76"/>
      <c r="J22" s="51"/>
      <c r="K22" s="113"/>
      <c r="L22" s="65"/>
    </row>
    <row r="23" spans="1:12" ht="18.75" customHeight="1" x14ac:dyDescent="0.25">
      <c r="A23" s="13"/>
      <c r="B23" s="11"/>
      <c r="C23" s="11"/>
      <c r="D23" s="11"/>
      <c r="E23" s="187"/>
      <c r="F23" s="187"/>
      <c r="G23" s="187"/>
      <c r="H23" s="26"/>
      <c r="I23" s="76"/>
      <c r="J23" s="51"/>
      <c r="K23" s="113"/>
      <c r="L23" s="65"/>
    </row>
    <row r="24" spans="1:12" ht="18.75" customHeight="1" x14ac:dyDescent="0.25">
      <c r="A24" s="13"/>
      <c r="B24" s="11"/>
      <c r="C24" s="11"/>
      <c r="D24" s="11"/>
      <c r="E24" s="187"/>
      <c r="F24" s="187"/>
      <c r="G24" s="187"/>
      <c r="H24" s="26"/>
      <c r="I24" s="76"/>
      <c r="J24" s="51"/>
      <c r="K24" s="113"/>
      <c r="L24" s="65"/>
    </row>
    <row r="25" spans="1:12" ht="15.95" customHeight="1" x14ac:dyDescent="0.25">
      <c r="A25" s="13"/>
      <c r="B25" s="10"/>
      <c r="C25" s="11"/>
      <c r="D25" s="11"/>
      <c r="E25" s="10"/>
      <c r="F25" s="11"/>
      <c r="G25" s="11"/>
      <c r="H25" s="11"/>
      <c r="I25" s="56"/>
      <c r="J25" s="51"/>
      <c r="K25" s="53"/>
      <c r="L25" s="65"/>
    </row>
    <row r="26" spans="1:12" ht="15.95" customHeight="1" x14ac:dyDescent="0.25">
      <c r="A26" s="13"/>
      <c r="B26" s="10"/>
      <c r="C26" s="11"/>
      <c r="D26" s="11"/>
      <c r="E26" s="10"/>
      <c r="F26" s="11"/>
      <c r="G26" s="11"/>
      <c r="H26" s="11"/>
      <c r="I26" s="56"/>
      <c r="J26" s="51"/>
      <c r="K26" s="53"/>
      <c r="L26" s="65"/>
    </row>
    <row r="27" spans="1:12" ht="15.95" customHeight="1" x14ac:dyDescent="0.25">
      <c r="A27" s="13"/>
      <c r="B27" s="15"/>
      <c r="C27" s="74"/>
      <c r="D27" s="28"/>
      <c r="E27" s="19"/>
      <c r="F27" s="28"/>
      <c r="G27" s="11"/>
      <c r="H27" s="28"/>
      <c r="I27" s="56"/>
      <c r="J27" s="51"/>
      <c r="K27" s="53"/>
      <c r="L27" s="65"/>
    </row>
    <row r="28" spans="1:12" ht="15.95" customHeight="1" x14ac:dyDescent="0.25">
      <c r="A28" s="13"/>
      <c r="B28" s="10"/>
      <c r="C28" s="92"/>
      <c r="D28" s="11"/>
      <c r="E28" s="10"/>
      <c r="F28" s="10"/>
      <c r="G28" s="14"/>
      <c r="H28" s="10"/>
      <c r="I28" s="56"/>
      <c r="J28" s="51"/>
      <c r="K28" s="53"/>
      <c r="L28" s="65"/>
    </row>
    <row r="29" spans="1:12" ht="15.95" customHeight="1" x14ac:dyDescent="0.25">
      <c r="A29" s="13"/>
      <c r="B29" s="10"/>
      <c r="C29" s="92"/>
      <c r="D29" s="11"/>
      <c r="E29" s="10"/>
      <c r="F29" s="10"/>
      <c r="G29" s="14"/>
      <c r="H29" s="11"/>
      <c r="I29" s="56"/>
      <c r="J29" s="51"/>
      <c r="K29" s="53"/>
      <c r="L29" s="65"/>
    </row>
    <row r="30" spans="1:12" ht="15.95" customHeight="1" x14ac:dyDescent="0.25">
      <c r="A30" s="13"/>
      <c r="B30" s="10"/>
      <c r="C30" s="92"/>
      <c r="D30" s="11"/>
      <c r="E30" s="10"/>
      <c r="F30" s="10"/>
      <c r="G30" s="12"/>
      <c r="H30" s="10"/>
      <c r="I30" s="56"/>
      <c r="J30" s="51"/>
      <c r="K30" s="53"/>
      <c r="L30" s="65"/>
    </row>
    <row r="31" spans="1:12" ht="15.95" customHeight="1" x14ac:dyDescent="0.25">
      <c r="A31" s="53"/>
      <c r="B31" s="10"/>
      <c r="C31" s="92"/>
      <c r="D31" s="11"/>
      <c r="E31" s="10"/>
      <c r="F31" s="10"/>
      <c r="G31" s="14"/>
      <c r="H31" s="10"/>
      <c r="I31" s="56"/>
      <c r="J31" s="51"/>
      <c r="K31" s="53"/>
      <c r="L31" s="65"/>
    </row>
    <row r="32" spans="1:12" ht="15.95" customHeight="1" x14ac:dyDescent="0.25">
      <c r="A32" s="53"/>
      <c r="B32" s="10"/>
      <c r="C32" s="92"/>
      <c r="D32" s="11"/>
      <c r="E32" s="10"/>
      <c r="F32" s="10"/>
      <c r="G32" s="10"/>
      <c r="H32" s="10"/>
      <c r="I32" s="56"/>
      <c r="J32" s="51"/>
      <c r="K32" s="53"/>
      <c r="L32" s="65"/>
    </row>
    <row r="33" spans="1:12" ht="15.95" customHeight="1" x14ac:dyDescent="0.25">
      <c r="A33" s="53"/>
      <c r="B33" s="10"/>
      <c r="C33" s="92"/>
      <c r="D33" s="11"/>
      <c r="E33" s="10"/>
      <c r="F33" s="10"/>
      <c r="G33" s="10"/>
      <c r="H33" s="10"/>
      <c r="I33" s="56"/>
      <c r="J33" s="51"/>
      <c r="K33" s="53"/>
      <c r="L33" s="65"/>
    </row>
    <row r="34" spans="1:12" ht="15.95" customHeight="1" x14ac:dyDescent="0.25">
      <c r="A34" s="53"/>
      <c r="B34" s="10"/>
      <c r="C34" s="92"/>
      <c r="D34" s="11"/>
      <c r="E34" s="10"/>
      <c r="F34" s="10"/>
      <c r="G34" s="12"/>
      <c r="H34" s="10"/>
      <c r="I34" s="56"/>
      <c r="J34" s="51"/>
      <c r="K34" s="53"/>
      <c r="L34" s="65"/>
    </row>
    <row r="35" spans="1:12" ht="15.95" customHeight="1" x14ac:dyDescent="0.25">
      <c r="A35" s="53"/>
      <c r="B35" s="10"/>
      <c r="C35" s="92"/>
      <c r="D35" s="11"/>
      <c r="E35" s="10"/>
      <c r="F35" s="10"/>
      <c r="G35" s="12"/>
      <c r="H35" s="10"/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0"/>
      <c r="G36" s="12"/>
      <c r="H36" s="10"/>
      <c r="I36" s="56"/>
      <c r="J36" s="51"/>
      <c r="K36" s="53"/>
      <c r="L36" s="65"/>
    </row>
    <row r="37" spans="1:12" ht="15.95" customHeight="1" x14ac:dyDescent="0.25">
      <c r="A37" s="53"/>
      <c r="B37" s="10"/>
      <c r="C37" s="92"/>
      <c r="D37" s="11"/>
      <c r="E37" s="10"/>
      <c r="F37" s="10"/>
      <c r="G37" s="10"/>
      <c r="H37" s="10"/>
      <c r="I37" s="56"/>
      <c r="J37" s="51"/>
      <c r="K37" s="53"/>
      <c r="L37" s="65"/>
    </row>
    <row r="38" spans="1:12" ht="15.95" customHeight="1" x14ac:dyDescent="0.25">
      <c r="A38" s="53"/>
      <c r="B38" s="10"/>
      <c r="C38" s="92"/>
      <c r="D38" s="11"/>
      <c r="E38" s="10"/>
      <c r="F38" s="10"/>
      <c r="G38" s="12"/>
      <c r="H38" s="10"/>
      <c r="I38" s="56"/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2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2"/>
      <c r="H40" s="10"/>
      <c r="I40" s="56"/>
      <c r="J40" s="51"/>
      <c r="K40" s="53"/>
      <c r="L40" s="65"/>
    </row>
    <row r="41" spans="1:12" ht="15.95" customHeight="1" x14ac:dyDescent="0.25">
      <c r="A41" s="53"/>
      <c r="B41" s="10"/>
      <c r="C41" s="92"/>
      <c r="D41" s="11"/>
      <c r="E41" s="10"/>
      <c r="F41" s="10"/>
      <c r="G41" s="10"/>
      <c r="H41" s="10"/>
      <c r="I41" s="56"/>
      <c r="J41" s="51"/>
      <c r="K41" s="53"/>
      <c r="L41" s="65"/>
    </row>
    <row r="42" spans="1:12" ht="15.95" customHeight="1" x14ac:dyDescent="0.25">
      <c r="A42" s="61"/>
      <c r="B42" s="10"/>
      <c r="C42" s="10"/>
      <c r="D42" s="10"/>
      <c r="E42" s="527"/>
      <c r="F42" s="527"/>
      <c r="G42" s="9"/>
      <c r="H42" s="10"/>
      <c r="I42" s="56"/>
      <c r="J42" s="30"/>
      <c r="K42" s="61"/>
      <c r="L42" s="66"/>
    </row>
    <row r="43" spans="1:12" ht="15.95" customHeight="1" thickBot="1" x14ac:dyDescent="0.3">
      <c r="A43" s="61"/>
      <c r="B43" s="58"/>
      <c r="C43" s="58"/>
      <c r="D43" s="58"/>
      <c r="E43" s="528"/>
      <c r="F43" s="528"/>
      <c r="G43" s="88"/>
      <c r="H43" s="58"/>
      <c r="I43" s="89"/>
      <c r="J43" s="59"/>
      <c r="K43" s="61"/>
      <c r="L43" s="66"/>
    </row>
    <row r="44" spans="1:12" ht="15.95" customHeight="1" thickBot="1" x14ac:dyDescent="0.3">
      <c r="A44" s="985" t="s">
        <v>12</v>
      </c>
      <c r="B44" s="986"/>
      <c r="C44" s="987"/>
      <c r="D44" s="987"/>
      <c r="E44" s="987"/>
      <c r="F44" s="987"/>
      <c r="G44" s="987"/>
      <c r="H44" s="987"/>
      <c r="I44" s="987"/>
      <c r="J44" s="988"/>
      <c r="K44" s="67">
        <f>ROUNDUP(SUM(K8:K43),0)</f>
        <v>1380</v>
      </c>
      <c r="L44" s="68">
        <f>K44</f>
        <v>1380</v>
      </c>
    </row>
  </sheetData>
  <mergeCells count="8"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3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269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280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268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37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580" t="s">
        <v>11</v>
      </c>
      <c r="L7" s="63" t="s">
        <v>12</v>
      </c>
    </row>
    <row r="8" spans="1:12" ht="15.95" customHeight="1" x14ac:dyDescent="0.25">
      <c r="A8" s="82"/>
      <c r="B8" s="223"/>
      <c r="C8" s="232"/>
      <c r="D8" s="213"/>
      <c r="E8" s="224"/>
      <c r="F8" s="224"/>
      <c r="G8" s="226"/>
      <c r="H8" s="224"/>
      <c r="I8" s="236"/>
      <c r="J8" s="222"/>
      <c r="K8" s="230"/>
      <c r="L8" s="231"/>
    </row>
    <row r="9" spans="1:12" ht="15.75" customHeight="1" x14ac:dyDescent="0.25">
      <c r="A9" s="13"/>
      <c r="B9" s="1137" t="s">
        <v>451</v>
      </c>
      <c r="C9" s="1138"/>
      <c r="D9" s="1138"/>
      <c r="E9" s="1138"/>
      <c r="F9" s="1138"/>
      <c r="G9" s="1138"/>
      <c r="H9" s="1138"/>
      <c r="I9" s="1139"/>
      <c r="J9" s="127"/>
      <c r="K9" s="309"/>
      <c r="L9" s="219"/>
    </row>
    <row r="10" spans="1:12" ht="15.75" customHeight="1" x14ac:dyDescent="0.25">
      <c r="A10" s="13"/>
      <c r="B10" s="1140"/>
      <c r="C10" s="1141"/>
      <c r="D10" s="1141"/>
      <c r="E10" s="1141"/>
      <c r="F10" s="1141"/>
      <c r="G10" s="1141"/>
      <c r="H10" s="1141"/>
      <c r="I10" s="1142"/>
      <c r="J10" s="127"/>
      <c r="K10" s="309"/>
      <c r="L10" s="219"/>
    </row>
    <row r="11" spans="1:12" ht="15.95" customHeight="1" x14ac:dyDescent="0.25">
      <c r="A11" s="13"/>
      <c r="B11" s="302"/>
      <c r="C11" s="325"/>
      <c r="D11" s="124"/>
      <c r="E11" s="125"/>
      <c r="F11" s="125"/>
      <c r="G11" s="126"/>
      <c r="H11" s="357"/>
      <c r="I11" s="358"/>
      <c r="J11" s="127"/>
      <c r="K11" s="309"/>
      <c r="L11" s="219"/>
    </row>
    <row r="12" spans="1:12" ht="15.95" customHeight="1" x14ac:dyDescent="0.25">
      <c r="A12" s="13"/>
      <c r="B12" s="85"/>
      <c r="C12" s="85"/>
      <c r="D12" s="858"/>
      <c r="E12" s="505"/>
      <c r="F12" s="42"/>
      <c r="G12" s="505"/>
      <c r="H12" s="42"/>
      <c r="I12" s="140"/>
      <c r="J12" s="127"/>
      <c r="K12" s="310"/>
      <c r="L12" s="219"/>
    </row>
    <row r="13" spans="1:12" ht="15.95" customHeight="1" x14ac:dyDescent="0.25">
      <c r="A13" s="13"/>
      <c r="B13" s="39"/>
      <c r="C13" s="857"/>
      <c r="D13" s="1143" t="s">
        <v>452</v>
      </c>
      <c r="E13" s="1143"/>
      <c r="F13" s="862"/>
      <c r="G13" s="860" t="s">
        <v>455</v>
      </c>
      <c r="H13" s="731"/>
      <c r="I13" s="140"/>
      <c r="J13" s="127"/>
      <c r="K13" s="305"/>
      <c r="L13" s="219"/>
    </row>
    <row r="14" spans="1:12" ht="15.95" customHeight="1" x14ac:dyDescent="0.25">
      <c r="A14" s="13" t="s">
        <v>200</v>
      </c>
      <c r="B14" s="39"/>
      <c r="C14" s="857"/>
      <c r="D14" s="859" t="s">
        <v>453</v>
      </c>
      <c r="E14" s="860" t="s">
        <v>454</v>
      </c>
      <c r="F14" s="862"/>
      <c r="G14" s="860" t="s">
        <v>456</v>
      </c>
      <c r="H14" s="731"/>
      <c r="I14" s="140"/>
      <c r="J14" s="127"/>
      <c r="K14" s="309"/>
      <c r="L14" s="219"/>
    </row>
    <row r="15" spans="1:12" ht="15.75" customHeight="1" x14ac:dyDescent="0.25">
      <c r="A15" s="13"/>
      <c r="B15" s="62"/>
      <c r="C15" s="516"/>
      <c r="D15" s="859">
        <v>4751</v>
      </c>
      <c r="E15" s="861">
        <v>5439</v>
      </c>
      <c r="F15" s="112"/>
      <c r="G15" s="859">
        <f>E15-D15</f>
        <v>688</v>
      </c>
      <c r="H15" s="507"/>
      <c r="I15" s="140"/>
      <c r="J15" s="127"/>
      <c r="K15" s="305">
        <f>G15</f>
        <v>688</v>
      </c>
      <c r="L15" s="219"/>
    </row>
    <row r="16" spans="1:12" ht="15.95" customHeight="1" x14ac:dyDescent="0.25">
      <c r="A16" s="13"/>
      <c r="B16" s="85"/>
      <c r="C16" s="85"/>
      <c r="D16" s="847"/>
      <c r="E16" s="508"/>
      <c r="F16" s="42"/>
      <c r="G16" s="508"/>
      <c r="H16" s="42"/>
      <c r="I16" s="140"/>
      <c r="J16" s="127"/>
      <c r="K16" s="310"/>
      <c r="L16" s="219"/>
    </row>
    <row r="17" spans="1:12" ht="15.95" customHeight="1" x14ac:dyDescent="0.25">
      <c r="A17" s="13"/>
      <c r="B17" s="188"/>
      <c r="C17" s="39"/>
      <c r="D17" s="85"/>
      <c r="E17" s="85"/>
      <c r="F17" s="85"/>
      <c r="G17" s="85"/>
      <c r="H17" s="85"/>
      <c r="I17" s="140"/>
      <c r="J17" s="222"/>
      <c r="K17" s="218"/>
      <c r="L17" s="219"/>
    </row>
    <row r="18" spans="1:12" ht="15.95" customHeight="1" x14ac:dyDescent="0.25">
      <c r="A18" s="13"/>
      <c r="B18" s="43"/>
      <c r="C18" s="43"/>
      <c r="D18" s="43"/>
      <c r="E18" s="43"/>
      <c r="F18" s="43"/>
      <c r="G18" s="137"/>
      <c r="H18" s="137"/>
      <c r="I18" s="140"/>
      <c r="J18" s="222"/>
      <c r="K18" s="242"/>
      <c r="L18" s="219"/>
    </row>
    <row r="19" spans="1:12" ht="15.95" customHeight="1" x14ac:dyDescent="0.25">
      <c r="A19" s="13"/>
      <c r="B19" s="62"/>
      <c r="C19" s="42"/>
      <c r="D19" s="85"/>
      <c r="E19" s="39"/>
      <c r="F19" s="39"/>
      <c r="G19" s="856"/>
      <c r="H19" s="39"/>
      <c r="I19" s="140"/>
      <c r="J19" s="51"/>
      <c r="K19" s="53"/>
      <c r="L19" s="65"/>
    </row>
    <row r="20" spans="1:12" ht="18.75" customHeight="1" x14ac:dyDescent="0.25">
      <c r="A20" s="13"/>
      <c r="B20" s="85"/>
      <c r="C20" s="85"/>
      <c r="D20" s="85"/>
      <c r="E20" s="42"/>
      <c r="F20" s="42"/>
      <c r="G20" s="42"/>
      <c r="H20" s="42"/>
      <c r="I20" s="140"/>
      <c r="J20" s="51"/>
      <c r="K20" s="113"/>
      <c r="L20" s="65"/>
    </row>
    <row r="21" spans="1:12" ht="18.75" customHeight="1" x14ac:dyDescent="0.25">
      <c r="A21" s="13"/>
      <c r="B21" s="85"/>
      <c r="C21" s="85"/>
      <c r="D21" s="85"/>
      <c r="E21" s="42"/>
      <c r="F21" s="42"/>
      <c r="G21" s="42"/>
      <c r="H21" s="42"/>
      <c r="I21" s="140"/>
      <c r="J21" s="51"/>
      <c r="K21" s="113"/>
      <c r="L21" s="65"/>
    </row>
    <row r="22" spans="1:12" ht="18.75" customHeight="1" x14ac:dyDescent="0.25">
      <c r="A22" s="13"/>
      <c r="B22" s="85"/>
      <c r="C22" s="85"/>
      <c r="D22" s="85"/>
      <c r="E22" s="42"/>
      <c r="F22" s="42"/>
      <c r="G22" s="42"/>
      <c r="H22" s="42"/>
      <c r="I22" s="140"/>
      <c r="J22" s="51"/>
      <c r="K22" s="113"/>
      <c r="L22" s="65"/>
    </row>
    <row r="23" spans="1:12" ht="18.75" customHeight="1" x14ac:dyDescent="0.25">
      <c r="A23" s="13"/>
      <c r="B23" s="85"/>
      <c r="C23" s="85"/>
      <c r="D23" s="85"/>
      <c r="E23" s="42"/>
      <c r="F23" s="42"/>
      <c r="G23" s="42"/>
      <c r="H23" s="42"/>
      <c r="I23" s="140"/>
      <c r="J23" s="51"/>
      <c r="K23" s="113"/>
      <c r="L23" s="65"/>
    </row>
    <row r="24" spans="1:12" ht="15.95" customHeight="1" x14ac:dyDescent="0.25">
      <c r="A24" s="13"/>
      <c r="B24" s="39"/>
      <c r="C24" s="85"/>
      <c r="D24" s="85"/>
      <c r="E24" s="39"/>
      <c r="F24" s="85"/>
      <c r="G24" s="85"/>
      <c r="H24" s="85"/>
      <c r="I24" s="140"/>
      <c r="J24" s="51"/>
      <c r="K24" s="53"/>
      <c r="L24" s="65"/>
    </row>
    <row r="25" spans="1:12" ht="15.95" customHeight="1" x14ac:dyDescent="0.25">
      <c r="A25" s="13"/>
      <c r="B25" s="39"/>
      <c r="C25" s="85"/>
      <c r="D25" s="85"/>
      <c r="E25" s="39"/>
      <c r="F25" s="85"/>
      <c r="G25" s="85"/>
      <c r="H25" s="85"/>
      <c r="I25" s="140"/>
      <c r="J25" s="51"/>
      <c r="K25" s="53"/>
      <c r="L25" s="65"/>
    </row>
    <row r="26" spans="1:12" ht="15.95" customHeight="1" x14ac:dyDescent="0.25">
      <c r="A26" s="13"/>
      <c r="B26" s="15"/>
      <c r="C26" s="85"/>
      <c r="D26" s="85"/>
      <c r="E26" s="39"/>
      <c r="F26" s="85"/>
      <c r="G26" s="85"/>
      <c r="H26" s="85"/>
      <c r="I26" s="140"/>
      <c r="J26" s="51"/>
      <c r="K26" s="53"/>
      <c r="L26" s="65"/>
    </row>
    <row r="27" spans="1:12" ht="15.95" customHeight="1" x14ac:dyDescent="0.25">
      <c r="A27" s="13"/>
      <c r="B27" s="39"/>
      <c r="C27" s="42"/>
      <c r="D27" s="85"/>
      <c r="E27" s="39"/>
      <c r="F27" s="39"/>
      <c r="G27" s="856"/>
      <c r="H27" s="39"/>
      <c r="I27" s="140"/>
      <c r="J27" s="51"/>
      <c r="K27" s="53"/>
      <c r="L27" s="65"/>
    </row>
    <row r="28" spans="1:12" ht="15.95" customHeight="1" x14ac:dyDescent="0.25">
      <c r="A28" s="13"/>
      <c r="B28" s="39"/>
      <c r="C28" s="42"/>
      <c r="D28" s="85"/>
      <c r="E28" s="39"/>
      <c r="F28" s="39"/>
      <c r="G28" s="856"/>
      <c r="H28" s="85"/>
      <c r="I28" s="140"/>
      <c r="J28" s="51"/>
      <c r="K28" s="53"/>
      <c r="L28" s="65"/>
    </row>
    <row r="29" spans="1:12" ht="15.95" customHeight="1" x14ac:dyDescent="0.25">
      <c r="A29" s="13"/>
      <c r="B29" s="39"/>
      <c r="C29" s="42"/>
      <c r="D29" s="85"/>
      <c r="E29" s="39"/>
      <c r="F29" s="39"/>
      <c r="G29" s="137"/>
      <c r="H29" s="39"/>
      <c r="I29" s="140"/>
      <c r="J29" s="51"/>
      <c r="K29" s="53"/>
      <c r="L29" s="65"/>
    </row>
    <row r="30" spans="1:12" ht="15.95" customHeight="1" x14ac:dyDescent="0.25">
      <c r="A30" s="53"/>
      <c r="B30" s="39"/>
      <c r="C30" s="42"/>
      <c r="D30" s="85"/>
      <c r="E30" s="39"/>
      <c r="F30" s="39"/>
      <c r="G30" s="856"/>
      <c r="H30" s="39"/>
      <c r="I30" s="140"/>
      <c r="J30" s="51"/>
      <c r="K30" s="53"/>
      <c r="L30" s="65"/>
    </row>
    <row r="31" spans="1:12" ht="15.95" customHeight="1" x14ac:dyDescent="0.25">
      <c r="A31" s="53"/>
      <c r="B31" s="39"/>
      <c r="C31" s="42"/>
      <c r="D31" s="85"/>
      <c r="E31" s="39"/>
      <c r="F31" s="39"/>
      <c r="G31" s="39"/>
      <c r="H31" s="39"/>
      <c r="I31" s="140"/>
      <c r="J31" s="51"/>
      <c r="K31" s="53"/>
      <c r="L31" s="65"/>
    </row>
    <row r="32" spans="1:12" ht="15.95" customHeight="1" x14ac:dyDescent="0.25">
      <c r="A32" s="53"/>
      <c r="B32" s="39"/>
      <c r="C32" s="42"/>
      <c r="D32" s="85"/>
      <c r="E32" s="39"/>
      <c r="F32" s="39"/>
      <c r="G32" s="39"/>
      <c r="H32" s="39"/>
      <c r="I32" s="140"/>
      <c r="J32" s="51"/>
      <c r="K32" s="53"/>
      <c r="L32" s="65"/>
    </row>
    <row r="33" spans="1:12" ht="15.95" customHeight="1" x14ac:dyDescent="0.25">
      <c r="A33" s="53"/>
      <c r="B33" s="39"/>
      <c r="C33" s="42"/>
      <c r="D33" s="85"/>
      <c r="E33" s="39"/>
      <c r="F33" s="39"/>
      <c r="G33" s="137"/>
      <c r="H33" s="39"/>
      <c r="I33" s="140"/>
      <c r="J33" s="51"/>
      <c r="K33" s="53"/>
      <c r="L33" s="65"/>
    </row>
    <row r="34" spans="1:12" ht="15.95" customHeight="1" x14ac:dyDescent="0.25">
      <c r="A34" s="53"/>
      <c r="B34" s="39"/>
      <c r="C34" s="42"/>
      <c r="D34" s="85"/>
      <c r="E34" s="39"/>
      <c r="F34" s="39"/>
      <c r="G34" s="137"/>
      <c r="H34" s="39"/>
      <c r="I34" s="140"/>
      <c r="J34" s="51"/>
      <c r="K34" s="53"/>
      <c r="L34" s="65"/>
    </row>
    <row r="35" spans="1:12" ht="15.95" customHeight="1" x14ac:dyDescent="0.25">
      <c r="A35" s="53"/>
      <c r="B35" s="39"/>
      <c r="C35" s="42"/>
      <c r="D35" s="85"/>
      <c r="E35" s="39"/>
      <c r="F35" s="39"/>
      <c r="G35" s="137"/>
      <c r="H35" s="39"/>
      <c r="I35" s="140"/>
      <c r="J35" s="51"/>
      <c r="K35" s="53"/>
      <c r="L35" s="65"/>
    </row>
    <row r="36" spans="1:12" ht="15.95" customHeight="1" x14ac:dyDescent="0.25">
      <c r="A36" s="53"/>
      <c r="B36" s="39"/>
      <c r="C36" s="42"/>
      <c r="D36" s="85"/>
      <c r="E36" s="39"/>
      <c r="F36" s="39"/>
      <c r="G36" s="39"/>
      <c r="H36" s="39"/>
      <c r="I36" s="140"/>
      <c r="J36" s="51"/>
      <c r="K36" s="53"/>
      <c r="L36" s="65"/>
    </row>
    <row r="37" spans="1:12" ht="15.95" customHeight="1" x14ac:dyDescent="0.25">
      <c r="A37" s="53"/>
      <c r="B37" s="39"/>
      <c r="C37" s="42"/>
      <c r="D37" s="85"/>
      <c r="E37" s="39"/>
      <c r="F37" s="39"/>
      <c r="G37" s="137"/>
      <c r="H37" s="39"/>
      <c r="I37" s="140"/>
      <c r="J37" s="51"/>
      <c r="K37" s="53"/>
      <c r="L37" s="65"/>
    </row>
    <row r="38" spans="1:12" ht="15.95" customHeight="1" x14ac:dyDescent="0.25">
      <c r="A38" s="53"/>
      <c r="B38" s="39"/>
      <c r="C38" s="42"/>
      <c r="D38" s="85"/>
      <c r="E38" s="39"/>
      <c r="F38" s="39"/>
      <c r="G38" s="137"/>
      <c r="H38" s="39"/>
      <c r="I38" s="140"/>
      <c r="J38" s="51"/>
      <c r="K38" s="53"/>
      <c r="L38" s="65"/>
    </row>
    <row r="39" spans="1:12" ht="15.95" customHeight="1" x14ac:dyDescent="0.25">
      <c r="A39" s="53"/>
      <c r="B39" s="39"/>
      <c r="C39" s="42"/>
      <c r="D39" s="85"/>
      <c r="E39" s="39"/>
      <c r="F39" s="39"/>
      <c r="G39" s="137"/>
      <c r="H39" s="39"/>
      <c r="I39" s="140"/>
      <c r="J39" s="51"/>
      <c r="K39" s="53"/>
      <c r="L39" s="65"/>
    </row>
    <row r="40" spans="1:12" ht="15.95" customHeight="1" x14ac:dyDescent="0.25">
      <c r="A40" s="53"/>
      <c r="B40" s="39"/>
      <c r="C40" s="42"/>
      <c r="D40" s="85"/>
      <c r="E40" s="39"/>
      <c r="F40" s="39"/>
      <c r="G40" s="39"/>
      <c r="H40" s="39"/>
      <c r="I40" s="140"/>
      <c r="J40" s="51"/>
      <c r="K40" s="53"/>
      <c r="L40" s="65"/>
    </row>
    <row r="41" spans="1:12" ht="15.95" customHeight="1" x14ac:dyDescent="0.25">
      <c r="A41" s="61"/>
      <c r="B41" s="39"/>
      <c r="C41" s="39"/>
      <c r="D41" s="39"/>
      <c r="E41" s="527"/>
      <c r="F41" s="527"/>
      <c r="G41" s="139"/>
      <c r="H41" s="39"/>
      <c r="I41" s="140"/>
      <c r="J41" s="30"/>
      <c r="K41" s="61"/>
      <c r="L41" s="66"/>
    </row>
    <row r="42" spans="1:12" ht="15.95" customHeight="1" thickBot="1" x14ac:dyDescent="0.3">
      <c r="A42" s="61"/>
      <c r="B42" s="58"/>
      <c r="C42" s="58"/>
      <c r="D42" s="58"/>
      <c r="E42" s="528"/>
      <c r="F42" s="528"/>
      <c r="G42" s="88"/>
      <c r="H42" s="58"/>
      <c r="I42" s="89"/>
      <c r="J42" s="59"/>
      <c r="K42" s="61"/>
      <c r="L42" s="66"/>
    </row>
    <row r="43" spans="1:12" ht="15.95" customHeight="1" thickBot="1" x14ac:dyDescent="0.3">
      <c r="A43" s="985" t="s">
        <v>12</v>
      </c>
      <c r="B43" s="986"/>
      <c r="C43" s="987"/>
      <c r="D43" s="987"/>
      <c r="E43" s="987"/>
      <c r="F43" s="987"/>
      <c r="G43" s="987"/>
      <c r="H43" s="987"/>
      <c r="I43" s="987"/>
      <c r="J43" s="988"/>
      <c r="K43" s="67">
        <f>ROUNDUP(SUM(K8:K42),0)</f>
        <v>688</v>
      </c>
      <c r="L43" s="68">
        <f>K43</f>
        <v>688</v>
      </c>
    </row>
  </sheetData>
  <mergeCells count="10">
    <mergeCell ref="A7:J7"/>
    <mergeCell ref="A43:J43"/>
    <mergeCell ref="I1:J1"/>
    <mergeCell ref="I2:J2"/>
    <mergeCell ref="C4:D4"/>
    <mergeCell ref="F4:G4"/>
    <mergeCell ref="I4:L4"/>
    <mergeCell ref="C5:J5"/>
    <mergeCell ref="B9:I10"/>
    <mergeCell ref="D13:E13"/>
  </mergeCells>
  <pageMargins left="0.7" right="0.45" top="0.5" bottom="0.75" header="0.3" footer="0.3"/>
  <pageSetup scale="89" fitToHeight="0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3"/>
  <sheetViews>
    <sheetView showWhiteSpace="0" view="pageBreakPreview" zoomScaleNormal="100" zoomScaleSheetLayoutView="100" workbookViewId="0"/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100" t="s">
        <v>0</v>
      </c>
      <c r="B1" s="101"/>
      <c r="C1" s="102"/>
      <c r="D1" s="103" t="s">
        <v>2</v>
      </c>
      <c r="E1" s="143" t="s">
        <v>184</v>
      </c>
      <c r="F1" s="103" t="s">
        <v>4</v>
      </c>
      <c r="G1" s="104">
        <v>44232</v>
      </c>
      <c r="H1" s="103" t="s">
        <v>5</v>
      </c>
      <c r="I1" s="1000" t="s">
        <v>278</v>
      </c>
      <c r="J1" s="1001"/>
      <c r="K1" s="102"/>
      <c r="L1" s="105"/>
    </row>
    <row r="2" spans="1:12" ht="15" customHeight="1" x14ac:dyDescent="0.4">
      <c r="A2" s="106" t="s">
        <v>1</v>
      </c>
      <c r="B2" s="95"/>
      <c r="C2" s="8"/>
      <c r="D2" s="2" t="s">
        <v>3</v>
      </c>
      <c r="E2" s="1" t="s">
        <v>480</v>
      </c>
      <c r="F2" s="2" t="s">
        <v>4</v>
      </c>
      <c r="G2" s="49">
        <v>44436</v>
      </c>
      <c r="H2" s="3" t="s">
        <v>6</v>
      </c>
      <c r="I2" s="1031">
        <v>1</v>
      </c>
      <c r="J2" s="1032"/>
      <c r="K2" s="8"/>
      <c r="L2" s="96"/>
    </row>
    <row r="3" spans="1:12" ht="9.75" customHeight="1" x14ac:dyDescent="0.25">
      <c r="A3" s="60"/>
      <c r="B3" s="8"/>
      <c r="C3" s="8"/>
      <c r="D3" s="8"/>
      <c r="E3" s="8"/>
      <c r="F3" s="8"/>
      <c r="G3" s="8"/>
      <c r="H3" s="8"/>
      <c r="I3" s="8"/>
      <c r="J3" s="8"/>
      <c r="K3" s="8"/>
      <c r="L3" s="96"/>
    </row>
    <row r="4" spans="1:12" ht="20.100000000000001" customHeight="1" x14ac:dyDescent="0.25">
      <c r="A4" s="144" t="s">
        <v>7</v>
      </c>
      <c r="B4" s="97"/>
      <c r="C4" s="993">
        <v>98564</v>
      </c>
      <c r="D4" s="993"/>
      <c r="E4" s="98" t="s">
        <v>74</v>
      </c>
      <c r="F4" s="994" t="s">
        <v>238</v>
      </c>
      <c r="G4" s="994"/>
      <c r="H4" s="98" t="s">
        <v>10</v>
      </c>
      <c r="I4" s="995" t="s">
        <v>237</v>
      </c>
      <c r="J4" s="995"/>
      <c r="K4" s="995"/>
      <c r="L4" s="996"/>
    </row>
    <row r="5" spans="1:12" ht="20.100000000000001" customHeight="1" x14ac:dyDescent="0.25">
      <c r="A5" s="144" t="s">
        <v>9</v>
      </c>
      <c r="B5" s="97"/>
      <c r="C5" s="997" t="s">
        <v>277</v>
      </c>
      <c r="D5" s="997"/>
      <c r="E5" s="997"/>
      <c r="F5" s="997"/>
      <c r="G5" s="997"/>
      <c r="H5" s="997"/>
      <c r="I5" s="997"/>
      <c r="J5" s="997"/>
      <c r="K5" s="97" t="s">
        <v>8</v>
      </c>
      <c r="L5" s="99" t="s">
        <v>37</v>
      </c>
    </row>
    <row r="6" spans="1:12" ht="20.100000000000001" customHeight="1" thickBot="1" x14ac:dyDescent="0.3">
      <c r="A6" s="60"/>
      <c r="B6" s="8"/>
      <c r="C6" s="8"/>
      <c r="D6" s="8"/>
      <c r="E6" s="8"/>
      <c r="F6" s="8"/>
      <c r="G6" s="8"/>
      <c r="H6" s="8"/>
      <c r="I6" s="8"/>
      <c r="J6" s="8"/>
      <c r="K6" s="8"/>
      <c r="L6" s="96"/>
    </row>
    <row r="7" spans="1:12" ht="15" customHeight="1" thickBot="1" x14ac:dyDescent="0.3">
      <c r="A7" s="981" t="s">
        <v>16</v>
      </c>
      <c r="B7" s="982"/>
      <c r="C7" s="983"/>
      <c r="D7" s="983"/>
      <c r="E7" s="983"/>
      <c r="F7" s="983"/>
      <c r="G7" s="983"/>
      <c r="H7" s="983"/>
      <c r="I7" s="983"/>
      <c r="J7" s="984"/>
      <c r="K7" s="586" t="s">
        <v>11</v>
      </c>
      <c r="L7" s="63" t="s">
        <v>12</v>
      </c>
    </row>
    <row r="8" spans="1:12" ht="15.95" customHeight="1" x14ac:dyDescent="0.25">
      <c r="A8" s="82"/>
      <c r="B8" s="223"/>
      <c r="C8" s="232"/>
      <c r="D8" s="213"/>
      <c r="E8" s="224"/>
      <c r="F8" s="224"/>
      <c r="G8" s="226"/>
      <c r="H8" s="224"/>
      <c r="I8" s="236"/>
      <c r="J8" s="222"/>
      <c r="K8" s="230"/>
      <c r="L8" s="231"/>
    </row>
    <row r="9" spans="1:12" ht="15.75" customHeight="1" x14ac:dyDescent="0.25">
      <c r="A9" s="13"/>
      <c r="B9" s="302"/>
      <c r="C9" s="123"/>
      <c r="D9" s="334"/>
      <c r="E9" s="125"/>
      <c r="F9" s="125"/>
      <c r="G9" s="126"/>
      <c r="H9" s="125"/>
      <c r="I9" s="318"/>
      <c r="J9" s="127"/>
      <c r="K9" s="309"/>
      <c r="L9" s="219"/>
    </row>
    <row r="10" spans="1:12" ht="15.95" customHeight="1" x14ac:dyDescent="0.25">
      <c r="A10" s="13"/>
      <c r="B10" s="1137" t="s">
        <v>457</v>
      </c>
      <c r="C10" s="1138"/>
      <c r="D10" s="1138"/>
      <c r="E10" s="1138"/>
      <c r="F10" s="1138"/>
      <c r="G10" s="1138"/>
      <c r="H10" s="1138"/>
      <c r="I10" s="1139"/>
      <c r="J10" s="127"/>
      <c r="K10" s="309"/>
      <c r="L10" s="219"/>
    </row>
    <row r="11" spans="1:12" ht="15.95" customHeight="1" x14ac:dyDescent="0.25">
      <c r="A11" s="13"/>
      <c r="B11" s="1140"/>
      <c r="C11" s="1141"/>
      <c r="D11" s="1141"/>
      <c r="E11" s="1141"/>
      <c r="F11" s="1141"/>
      <c r="G11" s="1141"/>
      <c r="H11" s="1141"/>
      <c r="I11" s="1142"/>
      <c r="J11" s="127"/>
      <c r="K11" s="310"/>
      <c r="L11" s="219"/>
    </row>
    <row r="12" spans="1:12" ht="15.95" customHeight="1" x14ac:dyDescent="0.25">
      <c r="A12" s="13"/>
      <c r="B12" s="302"/>
      <c r="C12" s="325"/>
      <c r="D12" s="124"/>
      <c r="E12" s="125"/>
      <c r="F12" s="125"/>
      <c r="G12" s="126"/>
      <c r="H12" s="357"/>
      <c r="I12" s="358"/>
      <c r="J12" s="127"/>
      <c r="K12" s="310"/>
      <c r="L12" s="219"/>
    </row>
    <row r="13" spans="1:12" ht="15.95" customHeight="1" x14ac:dyDescent="0.25">
      <c r="A13" s="13"/>
      <c r="B13" s="85"/>
      <c r="C13" s="85"/>
      <c r="D13" s="858"/>
      <c r="E13" s="505"/>
      <c r="F13" s="42"/>
      <c r="G13" s="505"/>
      <c r="H13" s="42"/>
      <c r="I13" s="140"/>
      <c r="J13" s="127"/>
      <c r="K13" s="309"/>
      <c r="L13" s="219"/>
    </row>
    <row r="14" spans="1:12" ht="15.75" customHeight="1" x14ac:dyDescent="0.25">
      <c r="A14" s="13"/>
      <c r="B14" s="39"/>
      <c r="C14" s="857"/>
      <c r="D14" s="1143" t="s">
        <v>452</v>
      </c>
      <c r="E14" s="1143"/>
      <c r="F14" s="862"/>
      <c r="G14" s="860" t="s">
        <v>455</v>
      </c>
      <c r="H14" s="731"/>
      <c r="I14" s="140"/>
      <c r="J14" s="127"/>
      <c r="K14" s="309"/>
      <c r="L14" s="219"/>
    </row>
    <row r="15" spans="1:12" ht="15.95" customHeight="1" x14ac:dyDescent="0.25">
      <c r="A15" s="13"/>
      <c r="B15" s="39"/>
      <c r="C15" s="857"/>
      <c r="D15" s="859" t="s">
        <v>453</v>
      </c>
      <c r="E15" s="860" t="s">
        <v>454</v>
      </c>
      <c r="F15" s="862"/>
      <c r="G15" s="860" t="s">
        <v>456</v>
      </c>
      <c r="H15" s="731"/>
      <c r="I15" s="140"/>
      <c r="J15" s="127"/>
      <c r="K15" s="310"/>
      <c r="L15" s="219"/>
    </row>
    <row r="16" spans="1:12" ht="15.95" customHeight="1" x14ac:dyDescent="0.25">
      <c r="A16" s="13"/>
      <c r="B16" s="62"/>
      <c r="C16" s="516"/>
      <c r="D16" s="859">
        <v>4731</v>
      </c>
      <c r="E16" s="861">
        <v>5419</v>
      </c>
      <c r="F16" s="112"/>
      <c r="G16" s="859">
        <f>E16-D16</f>
        <v>688</v>
      </c>
      <c r="H16" s="507"/>
      <c r="I16" s="140"/>
      <c r="J16" s="222"/>
      <c r="K16" s="218"/>
      <c r="L16" s="219"/>
    </row>
    <row r="17" spans="1:12" ht="15.95" customHeight="1" x14ac:dyDescent="0.25">
      <c r="A17" s="13"/>
      <c r="B17" s="220"/>
      <c r="C17" s="220"/>
      <c r="D17" s="859">
        <v>4726</v>
      </c>
      <c r="E17" s="861">
        <v>5414</v>
      </c>
      <c r="F17" s="220"/>
      <c r="G17" s="859">
        <f>E17-D17</f>
        <v>688</v>
      </c>
      <c r="H17" s="221"/>
      <c r="I17" s="236"/>
      <c r="J17" s="222"/>
      <c r="K17" s="242"/>
      <c r="L17" s="219"/>
    </row>
    <row r="18" spans="1:12" ht="15.95" customHeight="1" x14ac:dyDescent="0.25">
      <c r="A18" s="13"/>
      <c r="B18" s="235"/>
      <c r="C18" s="232"/>
      <c r="D18" s="249"/>
      <c r="E18" s="224"/>
      <c r="F18" s="224"/>
      <c r="G18" s="226"/>
      <c r="H18" s="224"/>
      <c r="I18" s="236"/>
      <c r="J18" s="222"/>
      <c r="K18" s="218"/>
      <c r="L18" s="219"/>
    </row>
    <row r="19" spans="1:12" ht="15.95" customHeight="1" x14ac:dyDescent="0.25">
      <c r="A19" s="13"/>
      <c r="B19" s="62"/>
      <c r="C19" s="187"/>
      <c r="D19" s="11"/>
      <c r="E19" s="10"/>
      <c r="F19" s="10" t="s">
        <v>44</v>
      </c>
      <c r="G19" s="11">
        <f>SUM(G16:G17)</f>
        <v>1376</v>
      </c>
      <c r="H19" s="10"/>
      <c r="I19" s="56"/>
      <c r="J19" s="51"/>
      <c r="K19" s="52">
        <f>G19</f>
        <v>1376</v>
      </c>
      <c r="L19" s="65"/>
    </row>
    <row r="20" spans="1:12" ht="18.75" customHeight="1" x14ac:dyDescent="0.25">
      <c r="A20" s="13"/>
      <c r="B20" s="11"/>
      <c r="C20" s="11"/>
      <c r="D20" s="11"/>
      <c r="E20" s="187"/>
      <c r="F20" s="187"/>
      <c r="G20" s="187"/>
      <c r="H20" s="187"/>
      <c r="I20" s="56"/>
      <c r="J20" s="51"/>
      <c r="K20" s="113"/>
      <c r="L20" s="65"/>
    </row>
    <row r="21" spans="1:12" ht="18.75" customHeight="1" x14ac:dyDescent="0.25">
      <c r="A21" s="13"/>
      <c r="B21" s="11"/>
      <c r="C21" s="11"/>
      <c r="D21" s="11"/>
      <c r="E21" s="187"/>
      <c r="F21" s="187"/>
      <c r="G21" s="187"/>
      <c r="H21" s="187"/>
      <c r="I21" s="56"/>
      <c r="J21" s="51"/>
      <c r="K21" s="113"/>
      <c r="L21" s="65"/>
    </row>
    <row r="22" spans="1:12" ht="18.75" customHeight="1" x14ac:dyDescent="0.25">
      <c r="A22" s="13"/>
      <c r="B22" s="11"/>
      <c r="C22" s="11"/>
      <c r="D22" s="11"/>
      <c r="E22" s="187"/>
      <c r="F22" s="187"/>
      <c r="G22" s="187"/>
      <c r="H22" s="187"/>
      <c r="I22" s="56"/>
      <c r="J22" s="51"/>
      <c r="K22" s="113"/>
      <c r="L22" s="65"/>
    </row>
    <row r="23" spans="1:12" ht="18.75" customHeight="1" x14ac:dyDescent="0.25">
      <c r="A23" s="13"/>
      <c r="B23" s="11"/>
      <c r="C23" s="11"/>
      <c r="D23" s="11"/>
      <c r="E23" s="187"/>
      <c r="F23" s="187"/>
      <c r="G23" s="187"/>
      <c r="H23" s="187"/>
      <c r="I23" s="56"/>
      <c r="J23" s="51"/>
      <c r="K23" s="113"/>
      <c r="L23" s="65"/>
    </row>
    <row r="24" spans="1:12" ht="15.95" customHeight="1" x14ac:dyDescent="0.25">
      <c r="A24" s="13"/>
      <c r="B24" s="10"/>
      <c r="C24" s="11"/>
      <c r="D24" s="11"/>
      <c r="E24" s="10"/>
      <c r="F24" s="11"/>
      <c r="G24" s="11"/>
      <c r="H24" s="11"/>
      <c r="I24" s="56"/>
      <c r="J24" s="51"/>
      <c r="K24" s="53"/>
      <c r="L24" s="65"/>
    </row>
    <row r="25" spans="1:12" ht="15.95" customHeight="1" x14ac:dyDescent="0.25">
      <c r="A25" s="13"/>
      <c r="B25" s="10"/>
      <c r="C25" s="11"/>
      <c r="D25" s="11"/>
      <c r="E25" s="10"/>
      <c r="F25" s="11"/>
      <c r="G25" s="11"/>
      <c r="H25" s="11"/>
      <c r="I25" s="56"/>
      <c r="J25" s="51"/>
      <c r="K25" s="53"/>
      <c r="L25" s="65"/>
    </row>
    <row r="26" spans="1:12" ht="15.95" customHeight="1" x14ac:dyDescent="0.25">
      <c r="A26" s="13"/>
      <c r="B26" s="15"/>
      <c r="C26" s="74"/>
      <c r="D26" s="28"/>
      <c r="E26" s="19"/>
      <c r="F26" s="28"/>
      <c r="G26" s="11"/>
      <c r="H26" s="11"/>
      <c r="I26" s="56"/>
      <c r="J26" s="51"/>
      <c r="K26" s="53"/>
      <c r="L26" s="65"/>
    </row>
    <row r="27" spans="1:12" ht="15.95" customHeight="1" x14ac:dyDescent="0.25">
      <c r="A27" s="13"/>
      <c r="B27" s="10"/>
      <c r="C27" s="92"/>
      <c r="D27" s="11"/>
      <c r="E27" s="10"/>
      <c r="F27" s="10"/>
      <c r="G27" s="14"/>
      <c r="H27" s="10"/>
      <c r="I27" s="56"/>
      <c r="J27" s="51"/>
      <c r="K27" s="53"/>
      <c r="L27" s="65"/>
    </row>
    <row r="28" spans="1:12" ht="15.95" customHeight="1" x14ac:dyDescent="0.25">
      <c r="A28" s="13"/>
      <c r="B28" s="10"/>
      <c r="C28" s="92"/>
      <c r="D28" s="11"/>
      <c r="E28" s="10"/>
      <c r="F28" s="10"/>
      <c r="G28" s="14"/>
      <c r="H28" s="11"/>
      <c r="I28" s="56"/>
      <c r="J28" s="51"/>
      <c r="K28" s="53"/>
      <c r="L28" s="65"/>
    </row>
    <row r="29" spans="1:12" ht="15.95" customHeight="1" x14ac:dyDescent="0.25">
      <c r="A29" s="13"/>
      <c r="B29" s="10"/>
      <c r="C29" s="92"/>
      <c r="D29" s="11"/>
      <c r="E29" s="10"/>
      <c r="F29" s="10"/>
      <c r="G29" s="12"/>
      <c r="H29" s="10"/>
      <c r="I29" s="56"/>
      <c r="J29" s="51"/>
      <c r="K29" s="53"/>
      <c r="L29" s="65"/>
    </row>
    <row r="30" spans="1:12" ht="15.95" customHeight="1" x14ac:dyDescent="0.25">
      <c r="A30" s="53"/>
      <c r="B30" s="10"/>
      <c r="C30" s="92"/>
      <c r="D30" s="11"/>
      <c r="E30" s="10"/>
      <c r="F30" s="10"/>
      <c r="G30" s="14"/>
      <c r="H30" s="10"/>
      <c r="I30" s="56"/>
      <c r="J30" s="51"/>
      <c r="K30" s="53"/>
      <c r="L30" s="65"/>
    </row>
    <row r="31" spans="1:12" ht="15.95" customHeight="1" x14ac:dyDescent="0.25">
      <c r="A31" s="53"/>
      <c r="B31" s="10"/>
      <c r="C31" s="92"/>
      <c r="D31" s="11"/>
      <c r="E31" s="10"/>
      <c r="F31" s="10"/>
      <c r="G31" s="10"/>
      <c r="H31" s="10"/>
      <c r="I31" s="56"/>
      <c r="J31" s="51"/>
      <c r="K31" s="53"/>
      <c r="L31" s="65"/>
    </row>
    <row r="32" spans="1:12" ht="15.95" customHeight="1" x14ac:dyDescent="0.25">
      <c r="A32" s="53"/>
      <c r="B32" s="10"/>
      <c r="C32" s="92"/>
      <c r="D32" s="11"/>
      <c r="E32" s="10"/>
      <c r="F32" s="10"/>
      <c r="G32" s="10"/>
      <c r="H32" s="10"/>
      <c r="I32" s="56"/>
      <c r="J32" s="51"/>
      <c r="K32" s="53"/>
      <c r="L32" s="65"/>
    </row>
    <row r="33" spans="1:12" ht="15.95" customHeight="1" x14ac:dyDescent="0.25">
      <c r="A33" s="53"/>
      <c r="B33" s="10"/>
      <c r="C33" s="92"/>
      <c r="D33" s="11"/>
      <c r="E33" s="10"/>
      <c r="F33" s="10"/>
      <c r="G33" s="12"/>
      <c r="H33" s="10"/>
      <c r="I33" s="56"/>
      <c r="J33" s="51"/>
      <c r="K33" s="53"/>
      <c r="L33" s="65"/>
    </row>
    <row r="34" spans="1:12" ht="15.95" customHeight="1" x14ac:dyDescent="0.25">
      <c r="A34" s="53"/>
      <c r="B34" s="10"/>
      <c r="C34" s="92"/>
      <c r="D34" s="11"/>
      <c r="E34" s="10"/>
      <c r="F34" s="10"/>
      <c r="G34" s="12"/>
      <c r="H34" s="10"/>
      <c r="I34" s="56"/>
      <c r="J34" s="51"/>
      <c r="K34" s="53"/>
      <c r="L34" s="65"/>
    </row>
    <row r="35" spans="1:12" ht="15.95" customHeight="1" x14ac:dyDescent="0.25">
      <c r="A35" s="53"/>
      <c r="B35" s="10"/>
      <c r="C35" s="92"/>
      <c r="D35" s="11"/>
      <c r="E35" s="10"/>
      <c r="F35" s="10"/>
      <c r="G35" s="12"/>
      <c r="H35" s="10"/>
      <c r="I35" s="56"/>
      <c r="J35" s="51"/>
      <c r="K35" s="53"/>
      <c r="L35" s="65"/>
    </row>
    <row r="36" spans="1:12" ht="15.95" customHeight="1" x14ac:dyDescent="0.25">
      <c r="A36" s="53"/>
      <c r="B36" s="10"/>
      <c r="C36" s="92"/>
      <c r="D36" s="11"/>
      <c r="E36" s="10"/>
      <c r="F36" s="10"/>
      <c r="G36" s="10"/>
      <c r="H36" s="10"/>
      <c r="I36" s="56"/>
      <c r="J36" s="51"/>
      <c r="K36" s="53"/>
      <c r="L36" s="65"/>
    </row>
    <row r="37" spans="1:12" ht="15.95" customHeight="1" x14ac:dyDescent="0.25">
      <c r="A37" s="53"/>
      <c r="B37" s="10"/>
      <c r="C37" s="92"/>
      <c r="D37" s="11"/>
      <c r="E37" s="10"/>
      <c r="F37" s="10"/>
      <c r="G37" s="12"/>
      <c r="H37" s="10"/>
      <c r="I37" s="56"/>
      <c r="J37" s="51"/>
      <c r="K37" s="53"/>
      <c r="L37" s="65"/>
    </row>
    <row r="38" spans="1:12" ht="15.95" customHeight="1" x14ac:dyDescent="0.25">
      <c r="A38" s="53"/>
      <c r="B38" s="10"/>
      <c r="C38" s="92"/>
      <c r="D38" s="11"/>
      <c r="E38" s="10"/>
      <c r="F38" s="10"/>
      <c r="G38" s="12"/>
      <c r="H38" s="10"/>
      <c r="I38" s="56"/>
      <c r="J38" s="51"/>
      <c r="K38" s="53"/>
      <c r="L38" s="65"/>
    </row>
    <row r="39" spans="1:12" ht="15.95" customHeight="1" x14ac:dyDescent="0.25">
      <c r="A39" s="53"/>
      <c r="B39" s="10"/>
      <c r="C39" s="92"/>
      <c r="D39" s="11"/>
      <c r="E39" s="10"/>
      <c r="F39" s="10"/>
      <c r="G39" s="12"/>
      <c r="H39" s="10"/>
      <c r="I39" s="56"/>
      <c r="J39" s="51"/>
      <c r="K39" s="53"/>
      <c r="L39" s="65"/>
    </row>
    <row r="40" spans="1:12" ht="15.95" customHeight="1" x14ac:dyDescent="0.25">
      <c r="A40" s="53"/>
      <c r="B40" s="10"/>
      <c r="C40" s="92"/>
      <c r="D40" s="11"/>
      <c r="E40" s="10"/>
      <c r="F40" s="10"/>
      <c r="G40" s="10"/>
      <c r="H40" s="10"/>
      <c r="I40" s="56"/>
      <c r="J40" s="51"/>
      <c r="K40" s="53"/>
      <c r="L40" s="65"/>
    </row>
    <row r="41" spans="1:12" ht="15.95" customHeight="1" x14ac:dyDescent="0.25">
      <c r="A41" s="61"/>
      <c r="B41" s="10"/>
      <c r="C41" s="10"/>
      <c r="D41" s="10"/>
      <c r="E41" s="527"/>
      <c r="F41" s="527"/>
      <c r="G41" s="9"/>
      <c r="H41" s="10"/>
      <c r="I41" s="56"/>
      <c r="J41" s="30"/>
      <c r="K41" s="61"/>
      <c r="L41" s="66"/>
    </row>
    <row r="42" spans="1:12" ht="15.95" customHeight="1" thickBot="1" x14ac:dyDescent="0.3">
      <c r="A42" s="61"/>
      <c r="B42" s="58"/>
      <c r="C42" s="58"/>
      <c r="D42" s="58"/>
      <c r="E42" s="528"/>
      <c r="F42" s="528"/>
      <c r="G42" s="88"/>
      <c r="H42" s="58"/>
      <c r="I42" s="89"/>
      <c r="J42" s="59"/>
      <c r="K42" s="61"/>
      <c r="L42" s="66"/>
    </row>
    <row r="43" spans="1:12" ht="15.95" customHeight="1" thickBot="1" x14ac:dyDescent="0.3">
      <c r="A43" s="985" t="s">
        <v>12</v>
      </c>
      <c r="B43" s="986"/>
      <c r="C43" s="987"/>
      <c r="D43" s="987"/>
      <c r="E43" s="987"/>
      <c r="F43" s="987"/>
      <c r="G43" s="987"/>
      <c r="H43" s="987"/>
      <c r="I43" s="987"/>
      <c r="J43" s="988"/>
      <c r="K43" s="67">
        <f>ROUNDUP(SUM(K8:K42),0)</f>
        <v>1376</v>
      </c>
      <c r="L43" s="68">
        <f>K43</f>
        <v>1376</v>
      </c>
    </row>
  </sheetData>
  <mergeCells count="10">
    <mergeCell ref="A7:J7"/>
    <mergeCell ref="A43:J43"/>
    <mergeCell ref="I1:J1"/>
    <mergeCell ref="I2:J2"/>
    <mergeCell ref="C4:D4"/>
    <mergeCell ref="F4:G4"/>
    <mergeCell ref="I4:L4"/>
    <mergeCell ref="C5:J5"/>
    <mergeCell ref="B10:I11"/>
    <mergeCell ref="D14:E14"/>
  </mergeCells>
  <pageMargins left="0.7" right="0.45" top="0.5" bottom="0.75" header="0.3" footer="0.3"/>
  <pageSetup scale="8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45</vt:i4>
      </vt:variant>
    </vt:vector>
  </HeadingPairs>
  <TitlesOfParts>
    <vt:vector size="91" baseType="lpstr">
      <vt:lpstr>ST. 2 SUMMARY</vt:lpstr>
      <vt:lpstr>ST. 2 SUMMARY (2) with values</vt:lpstr>
      <vt:lpstr>SUMMARY</vt:lpstr>
      <vt:lpstr>STR REMOVED</vt:lpstr>
      <vt:lpstr>APPR SLAB REMOVED</vt:lpstr>
      <vt:lpstr>WEARING COURSE REMOVED</vt:lpstr>
      <vt:lpstr>EXC. BRACING</vt:lpstr>
      <vt:lpstr>UNCLASS EXCAV</vt:lpstr>
      <vt:lpstr>REBAR</vt:lpstr>
      <vt:lpstr>EXBAR</vt:lpstr>
      <vt:lpstr>UNCOAT</vt:lpstr>
      <vt:lpstr>DOWEL</vt:lpstr>
      <vt:lpstr>DOWEL APP</vt:lpstr>
      <vt:lpstr>DECK CONC.</vt:lpstr>
      <vt:lpstr>PARAPET</vt:lpstr>
      <vt:lpstr>PIER CAP</vt:lpstr>
      <vt:lpstr>ABUTM.</vt:lpstr>
      <vt:lpstr>SIDEWALK</vt:lpstr>
      <vt:lpstr>GRAFFITI COAT</vt:lpstr>
      <vt:lpstr>EPOXY SEALING</vt:lpstr>
      <vt:lpstr>NON-EPOXY SEALER</vt:lpstr>
      <vt:lpstr>CONC. REPAIR BY EPOXY INJECTION</vt:lpstr>
      <vt:lpstr>TYPE 2 WATERPROOFING</vt:lpstr>
      <vt:lpstr>STEEL MEMBERS (LVL1)</vt:lpstr>
      <vt:lpstr>SHEAR STUDS</vt:lpstr>
      <vt:lpstr>TRIM</vt:lpstr>
      <vt:lpstr>STEEL SURF PREP</vt:lpstr>
      <vt:lpstr>PRIME FIELD PAINT</vt:lpstr>
      <vt:lpstr>INTERMEDIATE FIELD PAINT</vt:lpstr>
      <vt:lpstr>FINISH FIELD PAINT</vt:lpstr>
      <vt:lpstr>GRIND</vt:lpstr>
      <vt:lpstr>INSPECT</vt:lpstr>
      <vt:lpstr>EXPANSION JOINT</vt:lpstr>
      <vt:lpstr>1" PEJF</vt:lpstr>
      <vt:lpstr>NEOPRENE</vt:lpstr>
      <vt:lpstr>ELASTOMERIC BRG.</vt:lpstr>
      <vt:lpstr>REFURBISH BRG.</vt:lpstr>
      <vt:lpstr>JACKING</vt:lpstr>
      <vt:lpstr>POROUS BACKFILL</vt:lpstr>
      <vt:lpstr>PATCHING CONC.</vt:lpstr>
      <vt:lpstr>CONC. APPR. SLABS</vt:lpstr>
      <vt:lpstr>TYPE A INSTALLATION</vt:lpstr>
      <vt:lpstr>FORMLINER</vt:lpstr>
      <vt:lpstr>VANDAL FENCE</vt:lpstr>
      <vt:lpstr>TEMP. VANDAL FENCE, TYPE A</vt:lpstr>
      <vt:lpstr>TEMP. VANDAL FENCE, TYPE B</vt:lpstr>
      <vt:lpstr>'1" PEJF'!Print_Area</vt:lpstr>
      <vt:lpstr>ABUTM.!Print_Area</vt:lpstr>
      <vt:lpstr>'APPR SLAB REMOVED'!Print_Area</vt:lpstr>
      <vt:lpstr>'CONC. APPR. SLABS'!Print_Area</vt:lpstr>
      <vt:lpstr>'CONC. REPAIR BY EPOXY INJECTION'!Print_Area</vt:lpstr>
      <vt:lpstr>'DECK CONC.'!Print_Area</vt:lpstr>
      <vt:lpstr>DOWEL!Print_Area</vt:lpstr>
      <vt:lpstr>'DOWEL APP'!Print_Area</vt:lpstr>
      <vt:lpstr>'ELASTOMERIC BRG.'!Print_Area</vt:lpstr>
      <vt:lpstr>'EPOXY SEALING'!Print_Area</vt:lpstr>
      <vt:lpstr>EXBAR!Print_Area</vt:lpstr>
      <vt:lpstr>'EXC. BRACING'!Print_Area</vt:lpstr>
      <vt:lpstr>'EXPANSION JOINT'!Print_Area</vt:lpstr>
      <vt:lpstr>'FINISH FIELD PAINT'!Print_Area</vt:lpstr>
      <vt:lpstr>FORMLINER!Print_Area</vt:lpstr>
      <vt:lpstr>'GRAFFITI COAT'!Print_Area</vt:lpstr>
      <vt:lpstr>GRIND!Print_Area</vt:lpstr>
      <vt:lpstr>INSPECT!Print_Area</vt:lpstr>
      <vt:lpstr>'INTERMEDIATE FIELD PAINT'!Print_Area</vt:lpstr>
      <vt:lpstr>JACKING!Print_Area</vt:lpstr>
      <vt:lpstr>NEOPRENE!Print_Area</vt:lpstr>
      <vt:lpstr>'NON-EPOXY SEALER'!Print_Area</vt:lpstr>
      <vt:lpstr>PARAPET!Print_Area</vt:lpstr>
      <vt:lpstr>'PATCHING CONC.'!Print_Area</vt:lpstr>
      <vt:lpstr>'PIER CAP'!Print_Area</vt:lpstr>
      <vt:lpstr>'POROUS BACKFILL'!Print_Area</vt:lpstr>
      <vt:lpstr>'PRIME FIELD PAINT'!Print_Area</vt:lpstr>
      <vt:lpstr>REBAR!Print_Area</vt:lpstr>
      <vt:lpstr>'REFURBISH BRG.'!Print_Area</vt:lpstr>
      <vt:lpstr>'SHEAR STUDS'!Print_Area</vt:lpstr>
      <vt:lpstr>SIDEWALK!Print_Area</vt:lpstr>
      <vt:lpstr>'ST. 2 SUMMARY (2) with values'!Print_Area</vt:lpstr>
      <vt:lpstr>'STEEL MEMBERS (LVL1)'!Print_Area</vt:lpstr>
      <vt:lpstr>'STEEL SURF PREP'!Print_Area</vt:lpstr>
      <vt:lpstr>'STR REMOVED'!Print_Area</vt:lpstr>
      <vt:lpstr>SUMMARY!Print_Area</vt:lpstr>
      <vt:lpstr>'TEMP. VANDAL FENCE, TYPE A'!Print_Area</vt:lpstr>
      <vt:lpstr>'TEMP. VANDAL FENCE, TYPE B'!Print_Area</vt:lpstr>
      <vt:lpstr>TRIM!Print_Area</vt:lpstr>
      <vt:lpstr>'TYPE 2 WATERPROOFING'!Print_Area</vt:lpstr>
      <vt:lpstr>'TYPE A INSTALLATION'!Print_Area</vt:lpstr>
      <vt:lpstr>'UNCLASS EXCAV'!Print_Area</vt:lpstr>
      <vt:lpstr>UNCOAT!Print_Area</vt:lpstr>
      <vt:lpstr>'VANDAL FENCE'!Print_Area</vt:lpstr>
      <vt:lpstr>'WEARING COURSE REMOVED'!Print_Area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teberhardt</dc:creator>
  <cp:lastModifiedBy>Ranno, Sam</cp:lastModifiedBy>
  <cp:lastPrinted>2022-10-24T13:38:22Z</cp:lastPrinted>
  <dcterms:created xsi:type="dcterms:W3CDTF">2010-02-03T19:41:28Z</dcterms:created>
  <dcterms:modified xsi:type="dcterms:W3CDTF">2022-10-24T13:43:18Z</dcterms:modified>
</cp:coreProperties>
</file>